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  Крыма-02.12.2016\Бизнес-планы_Крым-2017\Джанкойский энерготехнологический комбинат\"/>
    </mc:Choice>
  </mc:AlternateContent>
  <xr:revisionPtr revIDLastSave="0" documentId="13_ncr:1_{84287390-2BBA-4790-9F6A-8E5373487B9B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Хар-ка инв.проекта ГТА ЭОК-ШСТК" sheetId="3" r:id="rId1"/>
    <sheet name="Параметры ГТА ЭОК-ШСТК" sheetId="1" r:id="rId2"/>
    <sheet name="Финансовая модель ГТА ЭОК-ШСТК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D2" i="1"/>
  <c r="B8" i="1"/>
  <c r="D4" i="1" l="1"/>
  <c r="F6" i="1" l="1"/>
  <c r="F7" i="1" s="1"/>
  <c r="B6" i="1" l="1"/>
  <c r="D6" i="1" s="1"/>
  <c r="F8" i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B3" i="2"/>
  <c r="H8" i="2" s="1"/>
  <c r="H3" i="2" l="1"/>
  <c r="I3" i="2" s="1"/>
  <c r="K3" i="2"/>
  <c r="E33" i="2"/>
  <c r="B4" i="2"/>
  <c r="B5" i="2"/>
  <c r="B6" i="2"/>
  <c r="B7" i="2"/>
  <c r="A3" i="2"/>
  <c r="A4" i="2" l="1"/>
  <c r="N3" i="2"/>
  <c r="O3" i="2" s="1"/>
  <c r="P3" i="2" s="1"/>
  <c r="B33" i="2"/>
  <c r="H7" i="2"/>
  <c r="I7" i="2" s="1"/>
  <c r="K7" i="2" s="1"/>
  <c r="H12" i="2"/>
  <c r="H9" i="2"/>
  <c r="H4" i="2"/>
  <c r="I4" i="2" s="1"/>
  <c r="K4" i="2" s="1"/>
  <c r="H6" i="2"/>
  <c r="I6" i="2" s="1"/>
  <c r="K6" i="2" s="1"/>
  <c r="H11" i="2"/>
  <c r="H5" i="2"/>
  <c r="I5" i="2" s="1"/>
  <c r="K5" i="2" s="1"/>
  <c r="H10" i="2"/>
  <c r="D5" i="2"/>
  <c r="D7" i="2"/>
  <c r="D6" i="2"/>
  <c r="D4" i="2"/>
  <c r="D3" i="2"/>
  <c r="A5" i="2" l="1"/>
  <c r="N4" i="2"/>
  <c r="O4" i="2" s="1"/>
  <c r="P4" i="2" s="1"/>
  <c r="D33" i="2"/>
  <c r="H33" i="2"/>
  <c r="A6" i="2" l="1"/>
  <c r="N5" i="2"/>
  <c r="O5" i="2" s="1"/>
  <c r="P5" i="2" s="1"/>
  <c r="D3" i="1"/>
  <c r="A7" i="2" l="1"/>
  <c r="N6" i="2"/>
  <c r="O6" i="2" s="1"/>
  <c r="P6" i="2" s="1"/>
  <c r="D5" i="1"/>
  <c r="D7" i="1" s="1"/>
  <c r="F8" i="2" s="1"/>
  <c r="F24" i="2"/>
  <c r="F12" i="2"/>
  <c r="F14" i="2"/>
  <c r="F9" i="2"/>
  <c r="F23" i="2"/>
  <c r="F15" i="2"/>
  <c r="F30" i="2"/>
  <c r="F18" i="2"/>
  <c r="F25" i="2"/>
  <c r="F29" i="2"/>
  <c r="A8" i="2" l="1"/>
  <c r="N7" i="2"/>
  <c r="O7" i="2" s="1"/>
  <c r="P7" i="2" s="1"/>
  <c r="F13" i="2"/>
  <c r="F10" i="2"/>
  <c r="I10" i="2" s="1"/>
  <c r="K10" i="2" s="1"/>
  <c r="F26" i="2"/>
  <c r="F11" i="2"/>
  <c r="F19" i="2"/>
  <c r="I19" i="2" s="1"/>
  <c r="K19" i="2" s="1"/>
  <c r="F31" i="2"/>
  <c r="F17" i="2"/>
  <c r="F22" i="2"/>
  <c r="F20" i="2"/>
  <c r="I20" i="2" s="1"/>
  <c r="K20" i="2" s="1"/>
  <c r="F28" i="2"/>
  <c r="F27" i="2"/>
  <c r="F21" i="2"/>
  <c r="F16" i="2"/>
  <c r="I16" i="2" s="1"/>
  <c r="K16" i="2" s="1"/>
  <c r="F32" i="2"/>
  <c r="I32" i="2" s="1"/>
  <c r="K32" i="2" s="1"/>
  <c r="I8" i="2"/>
  <c r="I26" i="2"/>
  <c r="K26" i="2" s="1"/>
  <c r="I9" i="2"/>
  <c r="K9" i="2" s="1"/>
  <c r="I22" i="2"/>
  <c r="K22" i="2" s="1"/>
  <c r="I25" i="2"/>
  <c r="K25" i="2" s="1"/>
  <c r="I30" i="2"/>
  <c r="K30" i="2" s="1"/>
  <c r="I23" i="2"/>
  <c r="K23" i="2" s="1"/>
  <c r="I17" i="2"/>
  <c r="K17" i="2" s="1"/>
  <c r="I24" i="2"/>
  <c r="K24" i="2" s="1"/>
  <c r="I11" i="2"/>
  <c r="K11" i="2" s="1"/>
  <c r="I27" i="2"/>
  <c r="K27" i="2" s="1"/>
  <c r="I21" i="2"/>
  <c r="K21" i="2" s="1"/>
  <c r="I12" i="2"/>
  <c r="K12" i="2" s="1"/>
  <c r="I28" i="2"/>
  <c r="K28" i="2" s="1"/>
  <c r="I13" i="2"/>
  <c r="K13" i="2" s="1"/>
  <c r="I29" i="2"/>
  <c r="K29" i="2" s="1"/>
  <c r="I18" i="2"/>
  <c r="K18" i="2" s="1"/>
  <c r="I15" i="2"/>
  <c r="K15" i="2" s="1"/>
  <c r="I31" i="2"/>
  <c r="K31" i="2" s="1"/>
  <c r="I14" i="2"/>
  <c r="K14" i="2" s="1"/>
  <c r="K8" i="2"/>
  <c r="A9" i="2" l="1"/>
  <c r="N8" i="2"/>
  <c r="O8" i="2" s="1"/>
  <c r="P8" i="2" s="1"/>
  <c r="F33" i="2"/>
  <c r="I33" i="2"/>
  <c r="K33" i="2"/>
  <c r="I36" i="2"/>
  <c r="K36" i="2"/>
  <c r="A10" i="2" l="1"/>
  <c r="N9" i="2"/>
  <c r="O9" i="2" s="1"/>
  <c r="P9" i="2" s="1"/>
  <c r="J36" i="2"/>
  <c r="A11" i="2" l="1"/>
  <c r="N10" i="2"/>
  <c r="O10" i="2" s="1"/>
  <c r="P10" i="2" s="1"/>
  <c r="A12" i="2" l="1"/>
  <c r="N11" i="2"/>
  <c r="O11" i="2" s="1"/>
  <c r="P11" i="2" s="1"/>
  <c r="A13" i="2" l="1"/>
  <c r="N12" i="2"/>
  <c r="O12" i="2" s="1"/>
  <c r="P12" i="2" s="1"/>
  <c r="A14" i="2" l="1"/>
  <c r="N13" i="2"/>
  <c r="O13" i="2" s="1"/>
  <c r="P13" i="2" s="1"/>
  <c r="A15" i="2" l="1"/>
  <c r="N14" i="2"/>
  <c r="O14" i="2" s="1"/>
  <c r="P14" i="2" s="1"/>
  <c r="A16" i="2" l="1"/>
  <c r="N15" i="2"/>
  <c r="O15" i="2" s="1"/>
  <c r="P15" i="2" s="1"/>
  <c r="A17" i="2" l="1"/>
  <c r="N16" i="2"/>
  <c r="O16" i="2" s="1"/>
  <c r="P16" i="2" s="1"/>
  <c r="A18" i="2" l="1"/>
  <c r="N17" i="2"/>
  <c r="O17" i="2" s="1"/>
  <c r="P17" i="2" s="1"/>
  <c r="A19" i="2" l="1"/>
  <c r="N18" i="2"/>
  <c r="O18" i="2" s="1"/>
  <c r="P18" i="2" s="1"/>
  <c r="A20" i="2" l="1"/>
  <c r="N19" i="2"/>
  <c r="O19" i="2" s="1"/>
  <c r="P19" i="2" s="1"/>
  <c r="A21" i="2" l="1"/>
  <c r="N20" i="2"/>
  <c r="O20" i="2" s="1"/>
  <c r="P20" i="2" s="1"/>
  <c r="A22" i="2" l="1"/>
  <c r="N21" i="2"/>
  <c r="O21" i="2" s="1"/>
  <c r="P21" i="2" s="1"/>
  <c r="A23" i="2" l="1"/>
  <c r="N22" i="2"/>
  <c r="O22" i="2" s="1"/>
  <c r="P22" i="2" s="1"/>
  <c r="A24" i="2" l="1"/>
  <c r="N23" i="2"/>
  <c r="O23" i="2" s="1"/>
  <c r="P23" i="2" s="1"/>
  <c r="A25" i="2" l="1"/>
  <c r="N24" i="2"/>
  <c r="O24" i="2" s="1"/>
  <c r="P24" i="2" s="1"/>
  <c r="A26" i="2" l="1"/>
  <c r="N25" i="2"/>
  <c r="O25" i="2" s="1"/>
  <c r="P25" i="2" s="1"/>
  <c r="A27" i="2" l="1"/>
  <c r="N26" i="2"/>
  <c r="O26" i="2" s="1"/>
  <c r="P26" i="2" s="1"/>
  <c r="A28" i="2" l="1"/>
  <c r="N27" i="2"/>
  <c r="O27" i="2" s="1"/>
  <c r="P27" i="2" s="1"/>
  <c r="A29" i="2" l="1"/>
  <c r="N28" i="2"/>
  <c r="O28" i="2" s="1"/>
  <c r="P28" i="2" s="1"/>
  <c r="A30" i="2" l="1"/>
  <c r="N29" i="2"/>
  <c r="O29" i="2" s="1"/>
  <c r="P29" i="2" s="1"/>
  <c r="A31" i="2" l="1"/>
  <c r="N30" i="2"/>
  <c r="O30" i="2" s="1"/>
  <c r="P30" i="2" s="1"/>
  <c r="A32" i="2" l="1"/>
  <c r="N32" i="2" s="1"/>
  <c r="O32" i="2" s="1"/>
  <c r="N31" i="2"/>
  <c r="O31" i="2" s="1"/>
  <c r="P31" i="2" s="1"/>
  <c r="P32" i="2" s="1"/>
  <c r="P36" i="2" s="1"/>
</calcChain>
</file>

<file path=xl/sharedStrings.xml><?xml version="1.0" encoding="utf-8"?>
<sst xmlns="http://schemas.openxmlformats.org/spreadsheetml/2006/main" count="59" uniqueCount="57">
  <si>
    <t>Годовая выручка, руб./год</t>
  </si>
  <si>
    <t>Техническая вода,м куб/сутки</t>
  </si>
  <si>
    <t>Производств. мощность</t>
  </si>
  <si>
    <t>Электроэнергия, кВтч/сутки</t>
  </si>
  <si>
    <t>Год</t>
  </si>
  <si>
    <t>t</t>
  </si>
  <si>
    <t>Выручка, руб.</t>
  </si>
  <si>
    <t>Доля займа, %</t>
  </si>
  <si>
    <t>З, %</t>
  </si>
  <si>
    <t>ВНД=</t>
  </si>
  <si>
    <t>Налоговые изьятия</t>
  </si>
  <si>
    <t>%</t>
  </si>
  <si>
    <t xml:space="preserve">  Чистая прибыль </t>
  </si>
  <si>
    <t>Проц. ставка</t>
  </si>
  <si>
    <t>Коэф. дисконтир.</t>
  </si>
  <si>
    <t>1/((1+E)**(A2-1))</t>
  </si>
  <si>
    <t>ЧДД (t) по годам</t>
  </si>
  <si>
    <t>ЧДД нараст итогом</t>
  </si>
  <si>
    <t>Тепловая энергия, Гкал/сутки</t>
  </si>
  <si>
    <t>R(t), руб.</t>
  </si>
  <si>
    <t>З, руб.</t>
  </si>
  <si>
    <t>Займ (кредит), руб.</t>
  </si>
  <si>
    <t>Акционерный, руб.</t>
  </si>
  <si>
    <t>А,руб.</t>
  </si>
  <si>
    <t>K(t), руб.</t>
  </si>
  <si>
    <t>Платежи по кредиту, руб.</t>
  </si>
  <si>
    <t>З+%, руб.</t>
  </si>
  <si>
    <t xml:space="preserve">  Операц. прибыль (EBIT), руб.</t>
  </si>
  <si>
    <t>ОП, руб.</t>
  </si>
  <si>
    <t>R(t)-K(t)-Э(t), руб.</t>
  </si>
  <si>
    <t>ЧДД (t), руб.</t>
  </si>
  <si>
    <t>Сумма  ЧДД(t), руб.</t>
  </si>
  <si>
    <t>Эксплуатац. расходы</t>
  </si>
  <si>
    <t>ООО  "Техноподземэнерго"-2017</t>
  </si>
  <si>
    <t>ЧДД=</t>
  </si>
  <si>
    <t>Налоговые поступления</t>
  </si>
  <si>
    <t>Э(.), руб.в год</t>
  </si>
  <si>
    <t>Субсид.проц.ст.</t>
  </si>
  <si>
    <t>Расч.ставка Е</t>
  </si>
  <si>
    <t>Велич.субсид.</t>
  </si>
  <si>
    <t>Размер шахтного поля по простиранию, м</t>
  </si>
  <si>
    <t>Размер шахтного поля по падению, м</t>
  </si>
  <si>
    <t>Мощность продуктивного пласта, м</t>
  </si>
  <si>
    <t>Нефтесодержание породы пласта , т/м куб.</t>
  </si>
  <si>
    <t>Годовая производительность при сроке службы комплекса 100 лет, т</t>
  </si>
  <si>
    <t>Числовые значения</t>
  </si>
  <si>
    <t>Наименование параметров ЭОК (нефть)</t>
  </si>
  <si>
    <t>Тариф на продажу (цена), руб.</t>
  </si>
  <si>
    <t xml:space="preserve">Цель (описание) проекта: Создание  газотурбинно-атомного энергоопреснительного и нефтегазохимического комбината для решения стратегических задач  по социально-экономическому и промышленному развитию, а также по привлечению инвестиций в Северном регионе Республики Крым. Создание Джанкойского  энерготехнологического комбината предлагается осуществить на участке площадью около 50 га  на специальным образом подобранной промышленной площадке Джанкойского района. Организационно-экономическая схема создания и функционирования комбината (проекта) - Акционерное общество на основе ГЧП с мультинструментальной схемой проектного финансирования. </t>
  </si>
  <si>
    <t xml:space="preserve">Начало строительства - 2019 г.  Ввод в действие первой очереди комбината - 2021 г. Опытно-промышленная эксплуатация  комбината - 2022 г. </t>
  </si>
  <si>
    <t xml:space="preserve">Основные финансово-экономические показатели проекта: 
             Объем инвестиций (стоимость проекта), млн. руб.    - 45000,0
            Чистая приведенная стоимость (NPV), млн. руб.           - 59942,3
            Внутренняя норма доходности проекта (IRR), %           -  18    
            Дисконтированный срок окупаемости проекта, лет   -  10
            Количество создаваемых рабочих мест, чел.                 -  500. 
</t>
  </si>
  <si>
    <r>
      <rPr>
        <sz val="14"/>
        <color theme="9" tint="-0.499984740745262"/>
        <rFont val="Times New Roman"/>
        <family val="1"/>
        <charset val="204"/>
      </rPr>
      <t xml:space="preserve">Название инновационного проекта </t>
    </r>
    <r>
      <rPr>
        <i/>
        <sz val="14"/>
        <color theme="9" tint="-0.499984740745262"/>
        <rFont val="Times New Roman"/>
        <family val="1"/>
        <charset val="204"/>
      </rPr>
      <t>(предложения)</t>
    </r>
    <r>
      <rPr>
        <sz val="14"/>
        <color theme="9" tint="-0.499984740745262"/>
        <rFont val="Times New Roman"/>
        <family val="1"/>
        <charset val="204"/>
      </rPr>
      <t>: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8"/>
        <color theme="1"/>
        <rFont val="Calibri"/>
        <family val="2"/>
        <charset val="204"/>
        <scheme val="minor"/>
      </rPr>
      <t xml:space="preserve">Джанкойский шахтно-скважинный газотурбинно-атомный энергоопреснительный и нефтегазохимический комбинат   </t>
    </r>
    <r>
      <rPr>
        <i/>
        <sz val="18"/>
        <color theme="1"/>
        <rFont val="Calibri"/>
        <family val="2"/>
        <charset val="204"/>
        <scheme val="minor"/>
      </rPr>
      <t>(Джанкойский энерготехнологический комбинат)</t>
    </r>
    <r>
      <rPr>
        <sz val="18"/>
        <color theme="1"/>
        <rFont val="Calibri"/>
        <family val="2"/>
        <charset val="204"/>
        <scheme val="minor"/>
      </rPr>
      <t xml:space="preserve">. </t>
    </r>
  </si>
  <si>
    <t>Нефть и газ, т/сутки нефтяного эквивалента</t>
  </si>
  <si>
    <t>Запасы "нефти" шахтного поля, т</t>
  </si>
  <si>
    <t xml:space="preserve">Продукция ГТА ЭОК-ШСТК ТРИЗ </t>
  </si>
  <si>
    <t>Расч.суточн.производительность  по "нефти", т</t>
  </si>
  <si>
    <t>Инициаторы  проекта:      ООО  «Техноподземэнерго»,  ФГБОУ ВО "Государственный университет управления" (ГУУ), ООО "ППГ "Газводбуд", Российско-Китайский Инвестиционный Фонд Регионального развития.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</si>
</sst>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"/>
    <numFmt numFmtId="165" formatCode="0.000"/>
    <numFmt numFmtId="166" formatCode="0.0"/>
    <numFmt numFmtId="167" formatCode="0.0000"/>
    <numFmt numFmtId="168" formatCode="#,##0.00;[Red]#,##0.00"/>
  </numFmts>
  <fonts count="4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0"/>
      <color indexed="12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2"/>
      <name val="Arial Cyr"/>
      <charset val="204"/>
    </font>
    <font>
      <b/>
      <sz val="12"/>
      <color rgb="FFFF0000"/>
      <name val="Arial Cyr"/>
      <charset val="204"/>
    </font>
    <font>
      <b/>
      <sz val="10"/>
      <color rgb="FF00B050"/>
      <name val="Arial Cyr"/>
      <charset val="204"/>
    </font>
    <font>
      <b/>
      <sz val="10"/>
      <name val="Arial Cyr"/>
      <charset val="204"/>
    </font>
    <font>
      <b/>
      <sz val="12"/>
      <color rgb="FF00B050"/>
      <name val="Arial Cyr"/>
      <charset val="204"/>
    </font>
    <font>
      <b/>
      <sz val="15"/>
      <color theme="3"/>
      <name val="Calibri"/>
      <family val="2"/>
      <charset val="204"/>
      <scheme val="minor"/>
    </font>
    <font>
      <sz val="11"/>
      <color theme="1"/>
      <name val="Calibri"/>
      <family val="1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8" tint="0.39997558519241921"/>
      <name val="Calibri"/>
      <family val="2"/>
      <charset val="204"/>
      <scheme val="minor"/>
    </font>
    <font>
      <b/>
      <sz val="11"/>
      <color theme="9" tint="-0.249977111117893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  <font>
      <b/>
      <sz val="14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2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i/>
      <sz val="12"/>
      <color rgb="FFC00000"/>
      <name val="Times New Roman"/>
      <family val="1"/>
      <charset val="204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4"/>
      <color theme="3"/>
      <name val="Calibri"/>
      <family val="1"/>
      <charset val="204"/>
      <scheme val="minor"/>
    </font>
    <font>
      <sz val="14"/>
      <color theme="9" tint="-0.499984740745262"/>
      <name val="Times New Roman"/>
      <family val="1"/>
      <charset val="204"/>
    </font>
    <font>
      <i/>
      <sz val="14"/>
      <color theme="9" tint="-0.49998474074526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</borders>
  <cellStyleXfs count="3">
    <xf numFmtId="0" fontId="0" fillId="0" borderId="0"/>
    <xf numFmtId="0" fontId="10" fillId="0" borderId="1" applyNumberFormat="0" applyFill="0" applyAlignment="0" applyProtection="0"/>
    <xf numFmtId="43" fontId="16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9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167" fontId="0" fillId="0" borderId="0" xfId="0" applyNumberFormat="1"/>
    <xf numFmtId="164" fontId="2" fillId="0" borderId="0" xfId="0" applyNumberFormat="1" applyFon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9" borderId="0" xfId="0" applyNumberFormat="1" applyFill="1" applyAlignment="1">
      <alignment horizontal="center"/>
    </xf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64" fontId="1" fillId="9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0" fillId="10" borderId="0" xfId="0" applyNumberFormat="1" applyFill="1" applyAlignment="1">
      <alignment horizontal="center"/>
    </xf>
    <xf numFmtId="0" fontId="18" fillId="0" borderId="0" xfId="0" applyFont="1"/>
    <xf numFmtId="0" fontId="23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vertical="top"/>
    </xf>
    <xf numFmtId="0" fontId="26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168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left" indent="1"/>
    </xf>
    <xf numFmtId="3" fontId="30" fillId="0" borderId="0" xfId="2" applyNumberFormat="1" applyFont="1" applyAlignment="1">
      <alignment horizontal="center"/>
    </xf>
    <xf numFmtId="0" fontId="28" fillId="0" borderId="0" xfId="0" applyFont="1"/>
    <xf numFmtId="3" fontId="30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center"/>
    </xf>
    <xf numFmtId="4" fontId="31" fillId="0" borderId="0" xfId="0" applyNumberFormat="1" applyFont="1" applyAlignment="1">
      <alignment horizontal="center"/>
    </xf>
    <xf numFmtId="0" fontId="32" fillId="0" borderId="0" xfId="0" applyFont="1" applyAlignment="1">
      <alignment horizontal="left" indent="1"/>
    </xf>
    <xf numFmtId="2" fontId="33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center"/>
    </xf>
    <xf numFmtId="0" fontId="29" fillId="0" borderId="0" xfId="0" applyFont="1" applyAlignment="1">
      <alignment horizontal="left" vertical="top" indent="1"/>
    </xf>
    <xf numFmtId="3" fontId="30" fillId="0" borderId="0" xfId="2" applyNumberFormat="1" applyFont="1" applyAlignment="1">
      <alignment horizontal="center" vertical="top"/>
    </xf>
    <xf numFmtId="4" fontId="35" fillId="0" borderId="0" xfId="0" applyNumberFormat="1" applyFont="1" applyAlignment="1">
      <alignment horizontal="center"/>
    </xf>
    <xf numFmtId="0" fontId="29" fillId="0" borderId="0" xfId="0" applyFont="1" applyAlignment="1">
      <alignment horizontal="left" vertical="top" wrapText="1" indent="1"/>
    </xf>
    <xf numFmtId="2" fontId="33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/>
    </xf>
    <xf numFmtId="0" fontId="30" fillId="0" borderId="0" xfId="0" applyFont="1"/>
    <xf numFmtId="2" fontId="3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/>
    <xf numFmtId="0" fontId="40" fillId="0" borderId="0" xfId="0" applyFont="1" applyAlignment="1">
      <alignment horizontal="center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6" fillId="0" borderId="1" xfId="1" applyFont="1" applyAlignment="1">
      <alignment horizontal="center" vertical="center" wrapText="1"/>
    </xf>
    <xf numFmtId="0" fontId="21" fillId="0" borderId="1" xfId="1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</cellXfs>
  <cellStyles count="3">
    <cellStyle name="Заголовок 1" xfId="1" builtinId="16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r>
              <a:rPr lang="ru-RU" sz="1600" baseline="0">
                <a:solidFill>
                  <a:srgbClr val="00B050"/>
                </a:solidFill>
              </a:rPr>
              <a:t>Финансовый профиль  Джанкойский  энерготехнологический комбинат, ЧДД  руб. </a:t>
            </a:r>
          </a:p>
        </c:rich>
      </c:tx>
      <c:layout>
        <c:manualLayout>
          <c:xMode val="edge"/>
          <c:yMode val="edge"/>
          <c:x val="0.19993127555874732"/>
          <c:y val="4.76104544651330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2263661959861209E-2"/>
          <c:y val="1.2256332517970855E-2"/>
          <c:w val="0.92044972743791642"/>
          <c:h val="0.8927621162080635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'Финансовая модель ГТА ЭОК-ШСТК'!$O$3:$O$32</c:f>
              <c:numCache>
                <c:formatCode>#\ ##0.0</c:formatCode>
                <c:ptCount val="30"/>
                <c:pt idx="0">
                  <c:v>-6250000000</c:v>
                </c:pt>
                <c:pt idx="1">
                  <c:v>-12282608695.652176</c:v>
                </c:pt>
                <c:pt idx="2">
                  <c:v>-10680529300.56711</c:v>
                </c:pt>
                <c:pt idx="3">
                  <c:v>-7824443165.9406605</c:v>
                </c:pt>
                <c:pt idx="4">
                  <c:v>-3287581162.1599422</c:v>
                </c:pt>
                <c:pt idx="5">
                  <c:v>7964678824.6058378</c:v>
                </c:pt>
                <c:pt idx="6">
                  <c:v>5142456340.4351244</c:v>
                </c:pt>
                <c:pt idx="7">
                  <c:v>4471701165.5957623</c:v>
                </c:pt>
                <c:pt idx="8">
                  <c:v>4337925735.2087078</c:v>
                </c:pt>
                <c:pt idx="9">
                  <c:v>4553830968.0744953</c:v>
                </c:pt>
                <c:pt idx="10">
                  <c:v>3247727670.2864585</c:v>
                </c:pt>
                <c:pt idx="11">
                  <c:v>2824111017.640399</c:v>
                </c:pt>
                <c:pt idx="12">
                  <c:v>2455748710.9916515</c:v>
                </c:pt>
                <c:pt idx="13">
                  <c:v>2135433661.7318709</c:v>
                </c:pt>
                <c:pt idx="14">
                  <c:v>1856898836.2885835</c:v>
                </c:pt>
                <c:pt idx="15">
                  <c:v>1614694640.2509425</c:v>
                </c:pt>
                <c:pt idx="16">
                  <c:v>1404082295.8703852</c:v>
                </c:pt>
                <c:pt idx="17">
                  <c:v>1220941126.8438132</c:v>
                </c:pt>
                <c:pt idx="18">
                  <c:v>1061687936.3859247</c:v>
                </c:pt>
                <c:pt idx="19">
                  <c:v>923206901.20515203</c:v>
                </c:pt>
                <c:pt idx="20">
                  <c:v>802788609.74361038</c:v>
                </c:pt>
                <c:pt idx="21">
                  <c:v>698077051.95096564</c:v>
                </c:pt>
                <c:pt idx="22">
                  <c:v>607023523.43562222</c:v>
                </c:pt>
                <c:pt idx="23">
                  <c:v>527846542.1179325</c:v>
                </c:pt>
                <c:pt idx="24">
                  <c:v>458996993.14602834</c:v>
                </c:pt>
                <c:pt idx="25">
                  <c:v>399127820.1269812</c:v>
                </c:pt>
                <c:pt idx="26">
                  <c:v>347067669.67563581</c:v>
                </c:pt>
                <c:pt idx="27">
                  <c:v>301797973.6309877</c:v>
                </c:pt>
                <c:pt idx="28">
                  <c:v>262433020.54868501</c:v>
                </c:pt>
                <c:pt idx="29">
                  <c:v>228202626.56407392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4-4609-AC8A-2D8954F74E2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'Финансовая модель ГТА ЭОК-ШСТК'!$P$3:$P$32</c:f>
              <c:numCache>
                <c:formatCode>#\ ##0.0</c:formatCode>
                <c:ptCount val="30"/>
                <c:pt idx="0">
                  <c:v>-6250000000</c:v>
                </c:pt>
                <c:pt idx="1">
                  <c:v>-18532608695.652176</c:v>
                </c:pt>
                <c:pt idx="2">
                  <c:v>-29213137996.219284</c:v>
                </c:pt>
                <c:pt idx="3">
                  <c:v>-37037581162.159943</c:v>
                </c:pt>
                <c:pt idx="4">
                  <c:v>-40325162324.319885</c:v>
                </c:pt>
                <c:pt idx="5">
                  <c:v>-32360483499.714046</c:v>
                </c:pt>
                <c:pt idx="6">
                  <c:v>-27218027159.278923</c:v>
                </c:pt>
                <c:pt idx="7">
                  <c:v>-22746325993.683159</c:v>
                </c:pt>
                <c:pt idx="8">
                  <c:v>-18408400258.474449</c:v>
                </c:pt>
                <c:pt idx="9">
                  <c:v>-13854569290.399954</c:v>
                </c:pt>
                <c:pt idx="10">
                  <c:v>-10606841620.113495</c:v>
                </c:pt>
                <c:pt idx="11">
                  <c:v>-7782730602.4730959</c:v>
                </c:pt>
                <c:pt idx="12">
                  <c:v>-5326981891.4814444</c:v>
                </c:pt>
                <c:pt idx="13">
                  <c:v>-3191548229.7495737</c:v>
                </c:pt>
                <c:pt idx="14">
                  <c:v>-1334649393.4609902</c:v>
                </c:pt>
                <c:pt idx="15">
                  <c:v>280045246.78995228</c:v>
                </c:pt>
                <c:pt idx="16">
                  <c:v>1684127542.6603374</c:v>
                </c:pt>
                <c:pt idx="17">
                  <c:v>2905068669.5041504</c:v>
                </c:pt>
                <c:pt idx="18">
                  <c:v>3966756605.8900752</c:v>
                </c:pt>
                <c:pt idx="19">
                  <c:v>4889963507.0952272</c:v>
                </c:pt>
                <c:pt idx="20">
                  <c:v>5692752116.8388376</c:v>
                </c:pt>
                <c:pt idx="21">
                  <c:v>6390829168.7898035</c:v>
                </c:pt>
                <c:pt idx="22">
                  <c:v>6997852692.2254257</c:v>
                </c:pt>
                <c:pt idx="23">
                  <c:v>7525699234.343358</c:v>
                </c:pt>
                <c:pt idx="24">
                  <c:v>7984696227.4893866</c:v>
                </c:pt>
                <c:pt idx="25">
                  <c:v>8383824047.6163673</c:v>
                </c:pt>
                <c:pt idx="26">
                  <c:v>8730891717.2920036</c:v>
                </c:pt>
                <c:pt idx="27">
                  <c:v>9032689690.9229908</c:v>
                </c:pt>
                <c:pt idx="28">
                  <c:v>9295122711.4716759</c:v>
                </c:pt>
                <c:pt idx="29">
                  <c:v>9523325338.0357494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24-4609-AC8A-2D8954F74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-27"/>
        <c:axId val="372514752"/>
        <c:axId val="372516720"/>
      </c:barChart>
      <c:catAx>
        <c:axId val="37251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aseline="0">
                    <a:solidFill>
                      <a:schemeClr val="accent6">
                        <a:lumMod val="75000"/>
                      </a:schemeClr>
                    </a:solidFill>
                  </a:rPr>
                  <a:t>Годы  жизненного цикла проекта</a:t>
                </a:r>
              </a:p>
            </c:rich>
          </c:tx>
          <c:layout>
            <c:manualLayout>
              <c:xMode val="edge"/>
              <c:yMode val="edge"/>
              <c:x val="0.37748903293552399"/>
              <c:y val="0.77418603418716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6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2516720"/>
        <c:crosses val="autoZero"/>
        <c:auto val="1"/>
        <c:lblAlgn val="ctr"/>
        <c:lblOffset val="100"/>
        <c:noMultiLvlLbl val="0"/>
      </c:catAx>
      <c:valAx>
        <c:axId val="3725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251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75174315163013"/>
          <c:y val="0.83273825160798132"/>
          <c:w val="0.41249339495421311"/>
          <c:h val="4.17579810986154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605897</xdr:colOff>
      <xdr:row>2</xdr:row>
      <xdr:rowOff>84667</xdr:rowOff>
    </xdr:from>
    <xdr:to>
      <xdr:col>34</xdr:col>
      <xdr:colOff>357188</xdr:colOff>
      <xdr:row>33</xdr:row>
      <xdr:rowOff>37043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FF4DAB3A-3F5E-471C-8424-DCE0882E92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zoomScaleNormal="100" workbookViewId="0">
      <selection activeCell="A3" sqref="A3:N3"/>
    </sheetView>
  </sheetViews>
  <sheetFormatPr defaultRowHeight="15" x14ac:dyDescent="0.25"/>
  <cols>
    <col min="1" max="1" width="9.140625" style="39" customWidth="1"/>
    <col min="2" max="7" width="9.140625" style="39"/>
    <col min="8" max="8" width="8.5703125" style="39" customWidth="1"/>
    <col min="9" max="9" width="73.140625" style="39" hidden="1" customWidth="1"/>
    <col min="10" max="13" width="9.140625" style="39" hidden="1" customWidth="1"/>
    <col min="14" max="14" width="29.42578125" style="39" customWidth="1"/>
    <col min="15" max="16384" width="9.140625" style="39"/>
  </cols>
  <sheetData>
    <row r="1" spans="1:14" ht="48" customHeight="1" x14ac:dyDescent="0.25">
      <c r="A1" s="71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96.75" customHeight="1" thickBot="1" x14ac:dyDescent="0.3">
      <c r="A2" s="73" t="s">
        <v>51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66.75" customHeight="1" thickTop="1" thickBot="1" x14ac:dyDescent="0.3">
      <c r="A3" s="74" t="s">
        <v>56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74.75" customHeight="1" thickTop="1" thickBot="1" x14ac:dyDescent="0.3">
      <c r="A4" s="74" t="s">
        <v>48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</row>
    <row r="5" spans="1:14" ht="86.25" customHeight="1" thickTop="1" x14ac:dyDescent="0.25">
      <c r="A5" s="75" t="s">
        <v>50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4" ht="53.25" customHeight="1" x14ac:dyDescent="0.25">
      <c r="A6" s="69" t="s">
        <v>49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8" spans="1:14" ht="19.5" customHeight="1" x14ac:dyDescent="0.25">
      <c r="H8" s="40"/>
    </row>
  </sheetData>
  <mergeCells count="6"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="90" zoomScaleNormal="90" workbookViewId="0">
      <selection activeCell="C17" sqref="C17"/>
    </sheetView>
  </sheetViews>
  <sheetFormatPr defaultRowHeight="15" x14ac:dyDescent="0.25"/>
  <cols>
    <col min="1" max="1" width="40.42578125" style="50" customWidth="1"/>
    <col min="2" max="2" width="22.28515625" style="45" customWidth="1"/>
    <col min="3" max="3" width="27.42578125" style="45" customWidth="1"/>
    <col min="4" max="4" width="29.28515625" style="45" customWidth="1"/>
    <col min="5" max="5" width="51.140625" style="64" customWidth="1"/>
    <col min="6" max="6" width="24.5703125" style="65" customWidth="1"/>
    <col min="7" max="16384" width="9.140625" style="50"/>
  </cols>
  <sheetData>
    <row r="1" spans="1:6" s="43" customFormat="1" ht="15.75" x14ac:dyDescent="0.25">
      <c r="A1" s="68" t="s">
        <v>54</v>
      </c>
      <c r="B1" s="41" t="s">
        <v>2</v>
      </c>
      <c r="C1" s="66" t="s">
        <v>47</v>
      </c>
      <c r="D1" s="41" t="s">
        <v>0</v>
      </c>
      <c r="E1" s="42" t="s">
        <v>46</v>
      </c>
      <c r="F1" s="42" t="s">
        <v>45</v>
      </c>
    </row>
    <row r="2" spans="1:6" ht="15.75" x14ac:dyDescent="0.25">
      <c r="A2" s="44" t="s">
        <v>3</v>
      </c>
      <c r="B2" s="45">
        <v>2400</v>
      </c>
      <c r="C2" s="46">
        <v>5</v>
      </c>
      <c r="D2" s="47">
        <f>+B2*C2*365*1000</f>
        <v>4380000000</v>
      </c>
      <c r="E2" s="48" t="s">
        <v>40</v>
      </c>
      <c r="F2" s="49">
        <v>20000</v>
      </c>
    </row>
    <row r="3" spans="1:6" ht="15.75" x14ac:dyDescent="0.25">
      <c r="A3" s="44" t="s">
        <v>18</v>
      </c>
      <c r="B3" s="45">
        <v>1000</v>
      </c>
      <c r="C3" s="46">
        <v>1500</v>
      </c>
      <c r="D3" s="46">
        <f>+B3*C3*365</f>
        <v>547500000</v>
      </c>
      <c r="E3" s="48" t="s">
        <v>41</v>
      </c>
      <c r="F3" s="51">
        <v>20000</v>
      </c>
    </row>
    <row r="4" spans="1:6" ht="15.75" x14ac:dyDescent="0.25">
      <c r="A4" s="44" t="s">
        <v>1</v>
      </c>
      <c r="B4" s="45">
        <v>50000</v>
      </c>
      <c r="C4" s="46">
        <v>40</v>
      </c>
      <c r="D4" s="46">
        <f>+B4*C4*365</f>
        <v>730000000</v>
      </c>
      <c r="E4" s="48" t="s">
        <v>42</v>
      </c>
      <c r="F4" s="52">
        <v>3</v>
      </c>
    </row>
    <row r="5" spans="1:6" ht="15.75" x14ac:dyDescent="0.25">
      <c r="D5" s="53">
        <f>SUM(D2:D4)</f>
        <v>5657500000</v>
      </c>
      <c r="E5" s="54" t="s">
        <v>43</v>
      </c>
      <c r="F5" s="55">
        <v>0.05</v>
      </c>
    </row>
    <row r="6" spans="1:6" ht="15.75" x14ac:dyDescent="0.25">
      <c r="A6" s="67" t="s">
        <v>52</v>
      </c>
      <c r="B6" s="56">
        <f>QUOTIENT(F7,(365*1))</f>
        <v>1643</v>
      </c>
      <c r="C6" s="57">
        <f>1*7*60*60</f>
        <v>25200</v>
      </c>
      <c r="D6" s="46">
        <f>+B6*C6*365</f>
        <v>15112314000</v>
      </c>
      <c r="E6" s="58" t="s">
        <v>53</v>
      </c>
      <c r="F6" s="59">
        <f>PRODUCT(F2,F3,F4,F5)</f>
        <v>60000000</v>
      </c>
    </row>
    <row r="7" spans="1:6" ht="31.5" x14ac:dyDescent="0.25">
      <c r="D7" s="60">
        <f>SUM(D5:D6)</f>
        <v>20769814000</v>
      </c>
      <c r="E7" s="61" t="s">
        <v>44</v>
      </c>
      <c r="F7" s="62">
        <f>QUOTIENT(F6,100)</f>
        <v>600000</v>
      </c>
    </row>
    <row r="8" spans="1:6" ht="15.75" x14ac:dyDescent="0.25">
      <c r="B8" s="63">
        <f>125000*24*0.8</f>
        <v>2400000</v>
      </c>
      <c r="E8" s="48" t="s">
        <v>55</v>
      </c>
      <c r="F8" s="51">
        <f>QUOTIENT(F7,(365*1))</f>
        <v>1643</v>
      </c>
    </row>
    <row r="17" spans="3:3" x14ac:dyDescent="0.25">
      <c r="C17" s="4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topLeftCell="I5" zoomScale="90" zoomScaleNormal="90" workbookViewId="0">
      <selection activeCell="O34" sqref="O34"/>
    </sheetView>
  </sheetViews>
  <sheetFormatPr defaultRowHeight="15" x14ac:dyDescent="0.25"/>
  <cols>
    <col min="1" max="1" width="9.140625" style="1"/>
    <col min="2" max="2" width="21.7109375" style="1" customWidth="1"/>
    <col min="3" max="3" width="16.28515625" style="1" customWidth="1"/>
    <col min="4" max="4" width="21.7109375" style="1" customWidth="1"/>
    <col min="5" max="6" width="18.42578125" style="1" customWidth="1"/>
    <col min="7" max="7" width="23.5703125" style="1" customWidth="1"/>
    <col min="8" max="8" width="27" style="1" customWidth="1"/>
    <col min="9" max="9" width="32" customWidth="1"/>
    <col min="10" max="10" width="25.28515625" style="1" customWidth="1"/>
    <col min="11" max="11" width="24.140625" customWidth="1"/>
    <col min="12" max="12" width="14.5703125" style="1" customWidth="1"/>
    <col min="13" max="13" width="14.5703125" style="36" customWidth="1"/>
    <col min="14" max="14" width="17" style="15" customWidth="1"/>
    <col min="15" max="15" width="20.85546875" customWidth="1"/>
    <col min="16" max="16" width="24.28515625" style="1" customWidth="1"/>
  </cols>
  <sheetData>
    <row r="1" spans="1:16" x14ac:dyDescent="0.25">
      <c r="A1" s="2" t="s">
        <v>4</v>
      </c>
      <c r="B1" s="2" t="s">
        <v>21</v>
      </c>
      <c r="C1" s="2" t="s">
        <v>7</v>
      </c>
      <c r="D1" s="2" t="s">
        <v>22</v>
      </c>
      <c r="E1" s="2" t="s">
        <v>24</v>
      </c>
      <c r="F1" s="2" t="s">
        <v>6</v>
      </c>
      <c r="G1" s="2" t="s">
        <v>32</v>
      </c>
      <c r="H1" s="2" t="s">
        <v>25</v>
      </c>
      <c r="I1" s="9" t="s">
        <v>27</v>
      </c>
      <c r="J1" s="2" t="s">
        <v>10</v>
      </c>
      <c r="K1" s="2" t="s">
        <v>12</v>
      </c>
      <c r="L1" s="2" t="s">
        <v>13</v>
      </c>
      <c r="M1" s="34" t="s">
        <v>37</v>
      </c>
      <c r="N1" s="13" t="s">
        <v>14</v>
      </c>
      <c r="O1" s="2" t="s">
        <v>16</v>
      </c>
      <c r="P1" s="2" t="s">
        <v>17</v>
      </c>
    </row>
    <row r="2" spans="1:16" x14ac:dyDescent="0.25">
      <c r="A2" s="3" t="s">
        <v>5</v>
      </c>
      <c r="B2" s="3" t="s">
        <v>20</v>
      </c>
      <c r="C2" s="3" t="s">
        <v>8</v>
      </c>
      <c r="D2" s="3" t="s">
        <v>23</v>
      </c>
      <c r="E2" s="3" t="s">
        <v>24</v>
      </c>
      <c r="F2" s="3" t="s">
        <v>19</v>
      </c>
      <c r="G2" s="3" t="s">
        <v>36</v>
      </c>
      <c r="H2" s="3" t="s">
        <v>26</v>
      </c>
      <c r="I2" s="3" t="s">
        <v>28</v>
      </c>
      <c r="J2" s="3" t="s">
        <v>11</v>
      </c>
      <c r="K2" s="3" t="s">
        <v>29</v>
      </c>
      <c r="L2" s="3" t="s">
        <v>38</v>
      </c>
      <c r="M2" s="35" t="s">
        <v>39</v>
      </c>
      <c r="N2" s="14" t="s">
        <v>15</v>
      </c>
      <c r="O2" s="3" t="s">
        <v>30</v>
      </c>
      <c r="P2" s="3" t="s">
        <v>31</v>
      </c>
    </row>
    <row r="3" spans="1:16" x14ac:dyDescent="0.25">
      <c r="A3" s="1">
        <f>SUM(1,A2)</f>
        <v>1</v>
      </c>
      <c r="B3" s="21">
        <f>E3*C3</f>
        <v>2500000000</v>
      </c>
      <c r="C3" s="21">
        <v>0.5</v>
      </c>
      <c r="D3" s="25">
        <f>E3-B3</f>
        <v>2500000000</v>
      </c>
      <c r="E3" s="5">
        <v>5000000000</v>
      </c>
      <c r="F3" s="4"/>
      <c r="G3" s="24">
        <v>1000000000</v>
      </c>
      <c r="H3" s="21">
        <f>B3*0.1</f>
        <v>250000000</v>
      </c>
      <c r="I3" s="5">
        <f>F3-E3-G3-H3</f>
        <v>-6250000000</v>
      </c>
      <c r="J3" s="11">
        <v>0</v>
      </c>
      <c r="K3" s="5">
        <f>I3-(I3*J3)</f>
        <v>-6250000000</v>
      </c>
      <c r="L3" s="4">
        <f>0.15-M3</f>
        <v>0.15</v>
      </c>
      <c r="M3" s="37">
        <v>0</v>
      </c>
      <c r="N3" s="15">
        <f>1/(POWER(1+L3,A3-1))</f>
        <v>1</v>
      </c>
      <c r="O3" s="5">
        <f>K3*N3</f>
        <v>-6250000000</v>
      </c>
      <c r="P3" s="5">
        <f>SUM(P2,O3)</f>
        <v>-6250000000</v>
      </c>
    </row>
    <row r="4" spans="1:16" x14ac:dyDescent="0.25">
      <c r="A4" s="1">
        <f t="shared" ref="A4:A31" si="0">SUM(1,A3)</f>
        <v>2</v>
      </c>
      <c r="B4" s="21">
        <f t="shared" ref="B4:B7" si="1">E4*C4</f>
        <v>6250000000</v>
      </c>
      <c r="C4" s="21">
        <v>0.5</v>
      </c>
      <c r="D4" s="25">
        <f t="shared" ref="D4:D7" si="2">E4-B4</f>
        <v>6250000000</v>
      </c>
      <c r="E4" s="5">
        <v>12500000000</v>
      </c>
      <c r="F4" s="4"/>
      <c r="G4" s="24">
        <v>1000000000</v>
      </c>
      <c r="H4" s="21">
        <f t="shared" ref="H4:H7" si="3">B4*0.1</f>
        <v>625000000</v>
      </c>
      <c r="I4" s="5">
        <f t="shared" ref="I4:I32" si="4">F4-E4-G4-H4</f>
        <v>-14125000000</v>
      </c>
      <c r="J4" s="11">
        <v>0</v>
      </c>
      <c r="K4" s="5">
        <f t="shared" ref="K4:K32" si="5">I4-(I4*J4)</f>
        <v>-14125000000</v>
      </c>
      <c r="L4" s="4">
        <f t="shared" ref="L4:L32" si="6">0.15-M4</f>
        <v>0.15</v>
      </c>
      <c r="M4" s="37">
        <v>0</v>
      </c>
      <c r="N4" s="15">
        <f t="shared" ref="N4:N32" si="7">1/(POWER(1+L4,A4-1))</f>
        <v>0.86956521739130443</v>
      </c>
      <c r="O4" s="5">
        <f t="shared" ref="O4:O32" si="8">K4*N4</f>
        <v>-12282608695.652176</v>
      </c>
      <c r="P4" s="5">
        <f>SUM(P3,O4)</f>
        <v>-18532608695.652176</v>
      </c>
    </row>
    <row r="5" spans="1:16" x14ac:dyDescent="0.25">
      <c r="A5" s="1">
        <f t="shared" si="0"/>
        <v>3</v>
      </c>
      <c r="B5" s="21">
        <f t="shared" si="1"/>
        <v>6250000000</v>
      </c>
      <c r="C5" s="21">
        <v>0.5</v>
      </c>
      <c r="D5" s="25">
        <f t="shared" si="2"/>
        <v>6250000000</v>
      </c>
      <c r="E5" s="5">
        <v>12500000000</v>
      </c>
      <c r="F5" s="4"/>
      <c r="G5" s="24">
        <v>1000000000</v>
      </c>
      <c r="H5" s="21">
        <f t="shared" si="3"/>
        <v>625000000</v>
      </c>
      <c r="I5" s="5">
        <f t="shared" si="4"/>
        <v>-14125000000</v>
      </c>
      <c r="J5" s="11">
        <v>0</v>
      </c>
      <c r="K5" s="5">
        <f t="shared" si="5"/>
        <v>-14125000000</v>
      </c>
      <c r="L5" s="4">
        <f t="shared" si="6"/>
        <v>0.15</v>
      </c>
      <c r="M5" s="37">
        <v>0</v>
      </c>
      <c r="N5" s="15">
        <f t="shared" si="7"/>
        <v>0.7561436672967865</v>
      </c>
      <c r="O5" s="5">
        <f t="shared" si="8"/>
        <v>-10680529300.56711</v>
      </c>
      <c r="P5" s="5">
        <f t="shared" ref="P5:P32" si="9">SUM(P4,O5)</f>
        <v>-29213137996.219284</v>
      </c>
    </row>
    <row r="6" spans="1:16" x14ac:dyDescent="0.25">
      <c r="A6" s="1">
        <f t="shared" si="0"/>
        <v>4</v>
      </c>
      <c r="B6" s="21">
        <f t="shared" si="1"/>
        <v>5000000000</v>
      </c>
      <c r="C6" s="21">
        <v>0.5</v>
      </c>
      <c r="D6" s="25">
        <f t="shared" si="2"/>
        <v>5000000000</v>
      </c>
      <c r="E6" s="5">
        <v>10000000000</v>
      </c>
      <c r="F6" s="27">
        <v>100000000</v>
      </c>
      <c r="G6" s="23">
        <v>1500000000</v>
      </c>
      <c r="H6" s="21">
        <f t="shared" si="3"/>
        <v>500000000</v>
      </c>
      <c r="I6" s="5">
        <f t="shared" si="4"/>
        <v>-11900000000</v>
      </c>
      <c r="J6" s="11">
        <v>0</v>
      </c>
      <c r="K6" s="5">
        <f t="shared" si="5"/>
        <v>-11900000000</v>
      </c>
      <c r="L6" s="4">
        <f t="shared" si="6"/>
        <v>0.15</v>
      </c>
      <c r="M6" s="37">
        <v>0</v>
      </c>
      <c r="N6" s="15">
        <f t="shared" si="7"/>
        <v>0.65751623243198831</v>
      </c>
      <c r="O6" s="5">
        <f t="shared" si="8"/>
        <v>-7824443165.9406605</v>
      </c>
      <c r="P6" s="5">
        <f t="shared" si="9"/>
        <v>-37037581162.159943</v>
      </c>
    </row>
    <row r="7" spans="1:16" x14ac:dyDescent="0.25">
      <c r="A7" s="1">
        <f t="shared" si="0"/>
        <v>5</v>
      </c>
      <c r="B7" s="21">
        <f t="shared" si="1"/>
        <v>2500000000</v>
      </c>
      <c r="C7" s="21">
        <v>0.5</v>
      </c>
      <c r="D7" s="25">
        <f t="shared" si="2"/>
        <v>2500000000</v>
      </c>
      <c r="E7" s="5">
        <v>5000000000</v>
      </c>
      <c r="F7" s="27">
        <v>1000000000</v>
      </c>
      <c r="G7" s="23">
        <v>1500000000</v>
      </c>
      <c r="H7" s="21">
        <f t="shared" si="3"/>
        <v>250000000</v>
      </c>
      <c r="I7" s="5">
        <f t="shared" si="4"/>
        <v>-5750000000</v>
      </c>
      <c r="J7" s="11">
        <v>0</v>
      </c>
      <c r="K7" s="5">
        <f t="shared" si="5"/>
        <v>-5750000000</v>
      </c>
      <c r="L7" s="4">
        <f t="shared" si="6"/>
        <v>0.15</v>
      </c>
      <c r="M7" s="37">
        <v>0</v>
      </c>
      <c r="N7" s="15">
        <f t="shared" si="7"/>
        <v>0.57175324559303342</v>
      </c>
      <c r="O7" s="5">
        <f t="shared" si="8"/>
        <v>-3287581162.1599422</v>
      </c>
      <c r="P7" s="5">
        <f t="shared" si="9"/>
        <v>-40325162324.319885</v>
      </c>
    </row>
    <row r="8" spans="1:16" x14ac:dyDescent="0.25">
      <c r="A8" s="1">
        <f t="shared" si="0"/>
        <v>6</v>
      </c>
      <c r="B8" s="5"/>
      <c r="C8" s="5"/>
      <c r="D8" s="5"/>
      <c r="E8" s="5"/>
      <c r="F8" s="20">
        <f>'Параметры ГТА ЭОК-ШСТК'!D$7</f>
        <v>20769814000</v>
      </c>
      <c r="G8" s="26">
        <v>2000000000</v>
      </c>
      <c r="H8" s="22">
        <f>B3*1.1</f>
        <v>2750000000</v>
      </c>
      <c r="I8" s="5">
        <f t="shared" si="4"/>
        <v>16019814000</v>
      </c>
      <c r="J8" s="11">
        <v>0</v>
      </c>
      <c r="K8" s="5">
        <f t="shared" si="5"/>
        <v>16019814000</v>
      </c>
      <c r="L8" s="4">
        <f t="shared" si="6"/>
        <v>0.15</v>
      </c>
      <c r="M8" s="37">
        <v>0</v>
      </c>
      <c r="N8" s="15">
        <f t="shared" si="7"/>
        <v>0.49717673529828987</v>
      </c>
      <c r="O8" s="5">
        <f t="shared" si="8"/>
        <v>7964678824.6058378</v>
      </c>
      <c r="P8" s="5">
        <f t="shared" si="9"/>
        <v>-32360483499.714046</v>
      </c>
    </row>
    <row r="9" spans="1:16" x14ac:dyDescent="0.25">
      <c r="A9" s="1">
        <f t="shared" si="0"/>
        <v>7</v>
      </c>
      <c r="B9" s="5"/>
      <c r="C9" s="5"/>
      <c r="D9" s="5"/>
      <c r="E9" s="5"/>
      <c r="F9" s="20">
        <f>'Параметры ГТА ЭОК-ШСТК'!D$7</f>
        <v>20769814000</v>
      </c>
      <c r="G9" s="26">
        <v>2000000000</v>
      </c>
      <c r="H9" s="22">
        <f t="shared" ref="H9:H32" si="10">B4*1.1</f>
        <v>6875000000.000001</v>
      </c>
      <c r="I9" s="5">
        <f t="shared" si="4"/>
        <v>11894814000</v>
      </c>
      <c r="J9" s="11">
        <v>0</v>
      </c>
      <c r="K9" s="5">
        <f t="shared" si="5"/>
        <v>11894814000</v>
      </c>
      <c r="L9" s="4">
        <f t="shared" si="6"/>
        <v>0.15</v>
      </c>
      <c r="M9" s="37">
        <v>0</v>
      </c>
      <c r="N9" s="15">
        <f t="shared" si="7"/>
        <v>0.43232759591155645</v>
      </c>
      <c r="O9" s="5">
        <f t="shared" si="8"/>
        <v>5142456340.4351244</v>
      </c>
      <c r="P9" s="5">
        <f t="shared" si="9"/>
        <v>-27218027159.278923</v>
      </c>
    </row>
    <row r="10" spans="1:16" x14ac:dyDescent="0.25">
      <c r="A10" s="1">
        <f t="shared" si="0"/>
        <v>8</v>
      </c>
      <c r="B10" s="5"/>
      <c r="C10" s="5"/>
      <c r="D10" s="5"/>
      <c r="E10" s="5"/>
      <c r="F10" s="20">
        <f>'Параметры ГТА ЭОК-ШСТК'!D$7</f>
        <v>20769814000</v>
      </c>
      <c r="G10" s="26">
        <v>2000000000</v>
      </c>
      <c r="H10" s="22">
        <f t="shared" si="10"/>
        <v>6875000000.000001</v>
      </c>
      <c r="I10" s="5">
        <f t="shared" si="4"/>
        <v>11894814000</v>
      </c>
      <c r="J10" s="11">
        <v>0</v>
      </c>
      <c r="K10" s="5">
        <f t="shared" si="5"/>
        <v>11894814000</v>
      </c>
      <c r="L10" s="4">
        <f t="shared" si="6"/>
        <v>0.15</v>
      </c>
      <c r="M10" s="37">
        <v>0</v>
      </c>
      <c r="N10" s="15">
        <f t="shared" si="7"/>
        <v>0.37593703992309269</v>
      </c>
      <c r="O10" s="5">
        <f t="shared" si="8"/>
        <v>4471701165.5957623</v>
      </c>
      <c r="P10" s="5">
        <f t="shared" si="9"/>
        <v>-22746325993.683159</v>
      </c>
    </row>
    <row r="11" spans="1:16" x14ac:dyDescent="0.25">
      <c r="A11" s="1">
        <f t="shared" si="0"/>
        <v>9</v>
      </c>
      <c r="B11" s="5"/>
      <c r="C11" s="5"/>
      <c r="D11" s="5"/>
      <c r="E11" s="5"/>
      <c r="F11" s="20">
        <f>'Параметры ГТА ЭОК-ШСТК'!D$7</f>
        <v>20769814000</v>
      </c>
      <c r="G11" s="26">
        <v>2000000000</v>
      </c>
      <c r="H11" s="22">
        <f t="shared" si="10"/>
        <v>5500000000</v>
      </c>
      <c r="I11" s="5">
        <f t="shared" si="4"/>
        <v>13269814000</v>
      </c>
      <c r="J11" s="11">
        <v>0</v>
      </c>
      <c r="K11" s="5">
        <f t="shared" si="5"/>
        <v>13269814000</v>
      </c>
      <c r="L11" s="4">
        <f t="shared" si="6"/>
        <v>0.15</v>
      </c>
      <c r="M11" s="37">
        <v>0</v>
      </c>
      <c r="N11" s="15">
        <f t="shared" si="7"/>
        <v>0.32690177384616753</v>
      </c>
      <c r="O11" s="5">
        <f t="shared" si="8"/>
        <v>4337925735.2087078</v>
      </c>
      <c r="P11" s="5">
        <f t="shared" si="9"/>
        <v>-18408400258.474449</v>
      </c>
    </row>
    <row r="12" spans="1:16" x14ac:dyDescent="0.25">
      <c r="A12" s="1">
        <f t="shared" si="0"/>
        <v>10</v>
      </c>
      <c r="B12" s="5"/>
      <c r="C12" s="5"/>
      <c r="D12" s="5"/>
      <c r="E12" s="5"/>
      <c r="F12" s="20">
        <f>'Параметры ГТА ЭОК-ШСТК'!D$7</f>
        <v>20769814000</v>
      </c>
      <c r="G12" s="26">
        <v>2000000000</v>
      </c>
      <c r="H12" s="22">
        <f t="shared" si="10"/>
        <v>2750000000</v>
      </c>
      <c r="I12" s="5">
        <f t="shared" si="4"/>
        <v>16019814000</v>
      </c>
      <c r="J12" s="11">
        <v>0</v>
      </c>
      <c r="K12" s="5">
        <f t="shared" si="5"/>
        <v>16019814000</v>
      </c>
      <c r="L12" s="4">
        <f t="shared" si="6"/>
        <v>0.15</v>
      </c>
      <c r="M12" s="37">
        <v>0</v>
      </c>
      <c r="N12" s="15">
        <f t="shared" si="7"/>
        <v>0.28426241204014574</v>
      </c>
      <c r="O12" s="5">
        <f t="shared" si="8"/>
        <v>4553830968.0744953</v>
      </c>
      <c r="P12" s="5">
        <f t="shared" si="9"/>
        <v>-13854569290.399954</v>
      </c>
    </row>
    <row r="13" spans="1:16" x14ac:dyDescent="0.25">
      <c r="A13" s="1">
        <f t="shared" si="0"/>
        <v>11</v>
      </c>
      <c r="B13" s="5"/>
      <c r="C13" s="5"/>
      <c r="D13" s="5"/>
      <c r="E13" s="5"/>
      <c r="F13" s="20">
        <f>'Параметры ГТА ЭОК-ШСТК'!D$7</f>
        <v>20769814000</v>
      </c>
      <c r="G13" s="26">
        <v>2000000000</v>
      </c>
      <c r="H13" s="22">
        <f t="shared" si="10"/>
        <v>0</v>
      </c>
      <c r="I13" s="5">
        <f t="shared" si="4"/>
        <v>18769814000</v>
      </c>
      <c r="J13" s="38">
        <v>0.3</v>
      </c>
      <c r="K13" s="5">
        <f t="shared" si="5"/>
        <v>13138869800</v>
      </c>
      <c r="L13" s="4">
        <f t="shared" si="6"/>
        <v>0.15</v>
      </c>
      <c r="M13" s="37">
        <v>0</v>
      </c>
      <c r="N13" s="15">
        <f t="shared" si="7"/>
        <v>0.24718470612186585</v>
      </c>
      <c r="O13" s="5">
        <f t="shared" si="8"/>
        <v>3247727670.2864585</v>
      </c>
      <c r="P13" s="5">
        <f t="shared" si="9"/>
        <v>-10606841620.113495</v>
      </c>
    </row>
    <row r="14" spans="1:16" x14ac:dyDescent="0.25">
      <c r="A14" s="1">
        <f t="shared" si="0"/>
        <v>12</v>
      </c>
      <c r="B14" s="5"/>
      <c r="C14" s="5"/>
      <c r="D14" s="5"/>
      <c r="E14" s="5"/>
      <c r="F14" s="20">
        <f>'Параметры ГТА ЭОК-ШСТК'!D$7</f>
        <v>20769814000</v>
      </c>
      <c r="G14" s="26">
        <v>2000000000</v>
      </c>
      <c r="H14" s="22">
        <f t="shared" si="10"/>
        <v>0</v>
      </c>
      <c r="I14" s="5">
        <f t="shared" si="4"/>
        <v>18769814000</v>
      </c>
      <c r="J14" s="38">
        <v>0.3</v>
      </c>
      <c r="K14" s="5">
        <f t="shared" si="5"/>
        <v>13138869800</v>
      </c>
      <c r="L14" s="4">
        <f t="shared" si="6"/>
        <v>0.15</v>
      </c>
      <c r="M14" s="37">
        <v>0</v>
      </c>
      <c r="N14" s="15">
        <f t="shared" si="7"/>
        <v>0.21494322271466598</v>
      </c>
      <c r="O14" s="5">
        <f t="shared" si="8"/>
        <v>2824111017.640399</v>
      </c>
      <c r="P14" s="5">
        <f t="shared" si="9"/>
        <v>-7782730602.4730959</v>
      </c>
    </row>
    <row r="15" spans="1:16" x14ac:dyDescent="0.25">
      <c r="A15" s="1">
        <f t="shared" si="0"/>
        <v>13</v>
      </c>
      <c r="B15" s="5"/>
      <c r="C15" s="5"/>
      <c r="D15" s="5"/>
      <c r="E15" s="5"/>
      <c r="F15" s="20">
        <f>'Параметры ГТА ЭОК-ШСТК'!D$7</f>
        <v>20769814000</v>
      </c>
      <c r="G15" s="26">
        <v>2000000000</v>
      </c>
      <c r="H15" s="22">
        <f t="shared" si="10"/>
        <v>0</v>
      </c>
      <c r="I15" s="5">
        <f t="shared" si="4"/>
        <v>18769814000</v>
      </c>
      <c r="J15" s="38">
        <v>0.3</v>
      </c>
      <c r="K15" s="5">
        <f t="shared" si="5"/>
        <v>13138869800</v>
      </c>
      <c r="L15" s="4">
        <f t="shared" si="6"/>
        <v>0.15</v>
      </c>
      <c r="M15" s="37">
        <v>0</v>
      </c>
      <c r="N15" s="15">
        <f t="shared" si="7"/>
        <v>0.18690715018666609</v>
      </c>
      <c r="O15" s="5">
        <f t="shared" si="8"/>
        <v>2455748710.9916515</v>
      </c>
      <c r="P15" s="5">
        <f t="shared" si="9"/>
        <v>-5326981891.4814444</v>
      </c>
    </row>
    <row r="16" spans="1:16" x14ac:dyDescent="0.25">
      <c r="A16" s="1">
        <f t="shared" si="0"/>
        <v>14</v>
      </c>
      <c r="B16" s="5"/>
      <c r="C16" s="5"/>
      <c r="D16" s="5"/>
      <c r="E16" s="5"/>
      <c r="F16" s="20">
        <f>'Параметры ГТА ЭОК-ШСТК'!D$7</f>
        <v>20769814000</v>
      </c>
      <c r="G16" s="26">
        <v>2000000000</v>
      </c>
      <c r="H16" s="22">
        <f t="shared" si="10"/>
        <v>0</v>
      </c>
      <c r="I16" s="5">
        <f t="shared" si="4"/>
        <v>18769814000</v>
      </c>
      <c r="J16" s="38">
        <v>0.3</v>
      </c>
      <c r="K16" s="5">
        <f t="shared" si="5"/>
        <v>13138869800</v>
      </c>
      <c r="L16" s="4">
        <f t="shared" si="6"/>
        <v>0.15</v>
      </c>
      <c r="M16" s="37">
        <v>0</v>
      </c>
      <c r="N16" s="15">
        <f t="shared" si="7"/>
        <v>0.16252795668405748</v>
      </c>
      <c r="O16" s="5">
        <f t="shared" si="8"/>
        <v>2135433661.7318709</v>
      </c>
      <c r="P16" s="5">
        <f t="shared" si="9"/>
        <v>-3191548229.7495737</v>
      </c>
    </row>
    <row r="17" spans="1:16" x14ac:dyDescent="0.25">
      <c r="A17" s="1">
        <f t="shared" si="0"/>
        <v>15</v>
      </c>
      <c r="B17" s="5"/>
      <c r="C17" s="5"/>
      <c r="D17" s="5"/>
      <c r="E17" s="5"/>
      <c r="F17" s="20">
        <f>'Параметры ГТА ЭОК-ШСТК'!D$7</f>
        <v>20769814000</v>
      </c>
      <c r="G17" s="26">
        <v>2000000000</v>
      </c>
      <c r="H17" s="22">
        <f t="shared" si="10"/>
        <v>0</v>
      </c>
      <c r="I17" s="5">
        <f t="shared" si="4"/>
        <v>18769814000</v>
      </c>
      <c r="J17" s="38">
        <v>0.3</v>
      </c>
      <c r="K17" s="5">
        <f t="shared" si="5"/>
        <v>13138869800</v>
      </c>
      <c r="L17" s="4">
        <f t="shared" si="6"/>
        <v>0.15</v>
      </c>
      <c r="M17" s="37">
        <v>0</v>
      </c>
      <c r="N17" s="15">
        <f t="shared" si="7"/>
        <v>0.14132865798613695</v>
      </c>
      <c r="O17" s="5">
        <f t="shared" si="8"/>
        <v>1856898836.2885835</v>
      </c>
      <c r="P17" s="5">
        <f t="shared" si="9"/>
        <v>-1334649393.4609902</v>
      </c>
    </row>
    <row r="18" spans="1:16" x14ac:dyDescent="0.25">
      <c r="A18" s="1">
        <f t="shared" si="0"/>
        <v>16</v>
      </c>
      <c r="B18" s="5"/>
      <c r="C18" s="5"/>
      <c r="D18" s="5"/>
      <c r="E18" s="5"/>
      <c r="F18" s="20">
        <f>'Параметры ГТА ЭОК-ШСТК'!D$7</f>
        <v>20769814000</v>
      </c>
      <c r="G18" s="26">
        <v>2000000000</v>
      </c>
      <c r="H18" s="22">
        <f t="shared" si="10"/>
        <v>0</v>
      </c>
      <c r="I18" s="5">
        <f t="shared" si="4"/>
        <v>18769814000</v>
      </c>
      <c r="J18" s="38">
        <v>0.3</v>
      </c>
      <c r="K18" s="5">
        <f t="shared" si="5"/>
        <v>13138869800</v>
      </c>
      <c r="L18" s="4">
        <f t="shared" si="6"/>
        <v>0.15</v>
      </c>
      <c r="M18" s="37">
        <v>0</v>
      </c>
      <c r="N18" s="15">
        <f t="shared" si="7"/>
        <v>0.1228944852053365</v>
      </c>
      <c r="O18" s="5">
        <f t="shared" si="8"/>
        <v>1614694640.2509425</v>
      </c>
      <c r="P18" s="5">
        <f t="shared" si="9"/>
        <v>280045246.78995228</v>
      </c>
    </row>
    <row r="19" spans="1:16" x14ac:dyDescent="0.25">
      <c r="A19" s="1">
        <f t="shared" si="0"/>
        <v>17</v>
      </c>
      <c r="B19" s="5"/>
      <c r="C19" s="5"/>
      <c r="D19" s="5"/>
      <c r="E19" s="5"/>
      <c r="F19" s="20">
        <f>'Параметры ГТА ЭОК-ШСТК'!D$7</f>
        <v>20769814000</v>
      </c>
      <c r="G19" s="26">
        <v>2000000000</v>
      </c>
      <c r="H19" s="22">
        <f t="shared" si="10"/>
        <v>0</v>
      </c>
      <c r="I19" s="5">
        <f t="shared" si="4"/>
        <v>18769814000</v>
      </c>
      <c r="J19" s="38">
        <v>0.3</v>
      </c>
      <c r="K19" s="5">
        <f t="shared" si="5"/>
        <v>13138869800</v>
      </c>
      <c r="L19" s="4">
        <f t="shared" si="6"/>
        <v>0.15</v>
      </c>
      <c r="M19" s="37">
        <v>0</v>
      </c>
      <c r="N19" s="15">
        <f t="shared" si="7"/>
        <v>0.10686476974377089</v>
      </c>
      <c r="O19" s="5">
        <f t="shared" si="8"/>
        <v>1404082295.8703852</v>
      </c>
      <c r="P19" s="5">
        <f t="shared" si="9"/>
        <v>1684127542.6603374</v>
      </c>
    </row>
    <row r="20" spans="1:16" x14ac:dyDescent="0.25">
      <c r="A20" s="1">
        <f t="shared" si="0"/>
        <v>18</v>
      </c>
      <c r="B20" s="5"/>
      <c r="C20" s="5"/>
      <c r="D20" s="5"/>
      <c r="E20" s="5"/>
      <c r="F20" s="20">
        <f>'Параметры ГТА ЭОК-ШСТК'!D$7</f>
        <v>20769814000</v>
      </c>
      <c r="G20" s="26">
        <v>2000000000</v>
      </c>
      <c r="H20" s="22">
        <f t="shared" si="10"/>
        <v>0</v>
      </c>
      <c r="I20" s="5">
        <f t="shared" si="4"/>
        <v>18769814000</v>
      </c>
      <c r="J20" s="38">
        <v>0.3</v>
      </c>
      <c r="K20" s="5">
        <f t="shared" si="5"/>
        <v>13138869800</v>
      </c>
      <c r="L20" s="4">
        <f t="shared" si="6"/>
        <v>0.15</v>
      </c>
      <c r="M20" s="37">
        <v>0</v>
      </c>
      <c r="N20" s="15">
        <f t="shared" si="7"/>
        <v>9.2925886733713825E-2</v>
      </c>
      <c r="O20" s="5">
        <f t="shared" si="8"/>
        <v>1220941126.8438132</v>
      </c>
      <c r="P20" s="5">
        <f t="shared" si="9"/>
        <v>2905068669.5041504</v>
      </c>
    </row>
    <row r="21" spans="1:16" x14ac:dyDescent="0.25">
      <c r="A21" s="1">
        <f t="shared" si="0"/>
        <v>19</v>
      </c>
      <c r="B21" s="5"/>
      <c r="C21" s="5"/>
      <c r="D21" s="5"/>
      <c r="E21" s="5"/>
      <c r="F21" s="20">
        <f>'Параметры ГТА ЭОК-ШСТК'!D$7</f>
        <v>20769814000</v>
      </c>
      <c r="G21" s="26">
        <v>2000000000</v>
      </c>
      <c r="H21" s="22">
        <f t="shared" si="10"/>
        <v>0</v>
      </c>
      <c r="I21" s="5">
        <f t="shared" si="4"/>
        <v>18769814000</v>
      </c>
      <c r="J21" s="38">
        <v>0.3</v>
      </c>
      <c r="K21" s="5">
        <f t="shared" si="5"/>
        <v>13138869800</v>
      </c>
      <c r="L21" s="4">
        <f t="shared" si="6"/>
        <v>0.15</v>
      </c>
      <c r="M21" s="37">
        <v>0</v>
      </c>
      <c r="N21" s="15">
        <f t="shared" si="7"/>
        <v>8.0805118898881603E-2</v>
      </c>
      <c r="O21" s="5">
        <f t="shared" si="8"/>
        <v>1061687936.3859247</v>
      </c>
      <c r="P21" s="5">
        <f t="shared" si="9"/>
        <v>3966756605.8900752</v>
      </c>
    </row>
    <row r="22" spans="1:16" x14ac:dyDescent="0.25">
      <c r="A22" s="1">
        <f t="shared" si="0"/>
        <v>20</v>
      </c>
      <c r="B22" s="5"/>
      <c r="C22" s="5"/>
      <c r="D22" s="5"/>
      <c r="E22" s="5"/>
      <c r="F22" s="20">
        <f>'Параметры ГТА ЭОК-ШСТК'!D$7</f>
        <v>20769814000</v>
      </c>
      <c r="G22" s="26">
        <v>2000000000</v>
      </c>
      <c r="H22" s="22">
        <f t="shared" si="10"/>
        <v>0</v>
      </c>
      <c r="I22" s="5">
        <f t="shared" si="4"/>
        <v>18769814000</v>
      </c>
      <c r="J22" s="38">
        <v>0.3</v>
      </c>
      <c r="K22" s="5">
        <f t="shared" si="5"/>
        <v>13138869800</v>
      </c>
      <c r="L22" s="4">
        <f t="shared" si="6"/>
        <v>0.15</v>
      </c>
      <c r="M22" s="37">
        <v>0</v>
      </c>
      <c r="N22" s="15">
        <f t="shared" si="7"/>
        <v>7.0265320781636179E-2</v>
      </c>
      <c r="O22" s="5">
        <f t="shared" si="8"/>
        <v>923206901.20515203</v>
      </c>
      <c r="P22" s="5">
        <f t="shared" si="9"/>
        <v>4889963507.0952272</v>
      </c>
    </row>
    <row r="23" spans="1:16" x14ac:dyDescent="0.25">
      <c r="A23" s="1">
        <f t="shared" si="0"/>
        <v>21</v>
      </c>
      <c r="B23" s="5"/>
      <c r="C23" s="5"/>
      <c r="D23" s="5"/>
      <c r="E23" s="5"/>
      <c r="F23" s="20">
        <f>'Параметры ГТА ЭОК-ШСТК'!D$7</f>
        <v>20769814000</v>
      </c>
      <c r="G23" s="26">
        <v>2000000000</v>
      </c>
      <c r="H23" s="22">
        <f t="shared" si="10"/>
        <v>0</v>
      </c>
      <c r="I23" s="5">
        <f t="shared" si="4"/>
        <v>18769814000</v>
      </c>
      <c r="J23" s="38">
        <v>0.3</v>
      </c>
      <c r="K23" s="5">
        <f t="shared" si="5"/>
        <v>13138869800</v>
      </c>
      <c r="L23" s="4">
        <f t="shared" si="6"/>
        <v>0.15</v>
      </c>
      <c r="M23" s="37">
        <v>0</v>
      </c>
      <c r="N23" s="15">
        <f t="shared" si="7"/>
        <v>6.1100278940553199E-2</v>
      </c>
      <c r="O23" s="5">
        <f t="shared" si="8"/>
        <v>802788609.74361038</v>
      </c>
      <c r="P23" s="5">
        <f t="shared" si="9"/>
        <v>5692752116.8388376</v>
      </c>
    </row>
    <row r="24" spans="1:16" x14ac:dyDescent="0.25">
      <c r="A24" s="1">
        <f t="shared" si="0"/>
        <v>22</v>
      </c>
      <c r="B24" s="5"/>
      <c r="C24" s="5"/>
      <c r="D24" s="5"/>
      <c r="E24" s="5"/>
      <c r="F24" s="20">
        <f>'Параметры ГТА ЭОК-ШСТК'!D$7</f>
        <v>20769814000</v>
      </c>
      <c r="G24" s="26">
        <v>2000000000</v>
      </c>
      <c r="H24" s="22">
        <f t="shared" si="10"/>
        <v>0</v>
      </c>
      <c r="I24" s="5">
        <f t="shared" si="4"/>
        <v>18769814000</v>
      </c>
      <c r="J24" s="38">
        <v>0.3</v>
      </c>
      <c r="K24" s="5">
        <f t="shared" si="5"/>
        <v>13138869800</v>
      </c>
      <c r="L24" s="4">
        <f t="shared" si="6"/>
        <v>0.15</v>
      </c>
      <c r="M24" s="37">
        <v>0</v>
      </c>
      <c r="N24" s="15">
        <f t="shared" si="7"/>
        <v>5.3130677339611479E-2</v>
      </c>
      <c r="O24" s="5">
        <f t="shared" si="8"/>
        <v>698077051.95096564</v>
      </c>
      <c r="P24" s="5">
        <f t="shared" si="9"/>
        <v>6390829168.7898035</v>
      </c>
    </row>
    <row r="25" spans="1:16" x14ac:dyDescent="0.25">
      <c r="A25" s="1">
        <f t="shared" si="0"/>
        <v>23</v>
      </c>
      <c r="B25" s="5"/>
      <c r="C25" s="5"/>
      <c r="D25" s="5"/>
      <c r="E25" s="5"/>
      <c r="F25" s="20">
        <f>'Параметры ГТА ЭОК-ШСТК'!D$7</f>
        <v>20769814000</v>
      </c>
      <c r="G25" s="26">
        <v>2000000000</v>
      </c>
      <c r="H25" s="22">
        <f t="shared" si="10"/>
        <v>0</v>
      </c>
      <c r="I25" s="5">
        <f t="shared" si="4"/>
        <v>18769814000</v>
      </c>
      <c r="J25" s="38">
        <v>0.3</v>
      </c>
      <c r="K25" s="5">
        <f t="shared" si="5"/>
        <v>13138869800</v>
      </c>
      <c r="L25" s="4">
        <f t="shared" si="6"/>
        <v>0.15</v>
      </c>
      <c r="M25" s="37">
        <v>0</v>
      </c>
      <c r="N25" s="15">
        <f t="shared" si="7"/>
        <v>4.6200588990966504E-2</v>
      </c>
      <c r="O25" s="5">
        <f t="shared" si="8"/>
        <v>607023523.43562222</v>
      </c>
      <c r="P25" s="5">
        <f t="shared" si="9"/>
        <v>6997852692.2254257</v>
      </c>
    </row>
    <row r="26" spans="1:16" x14ac:dyDescent="0.25">
      <c r="A26" s="1">
        <f t="shared" si="0"/>
        <v>24</v>
      </c>
      <c r="B26" s="5"/>
      <c r="C26" s="5"/>
      <c r="D26" s="5"/>
      <c r="E26" s="5"/>
      <c r="F26" s="20">
        <f>'Параметры ГТА ЭОК-ШСТК'!D$7</f>
        <v>20769814000</v>
      </c>
      <c r="G26" s="26">
        <v>2000000000</v>
      </c>
      <c r="H26" s="22">
        <f t="shared" si="10"/>
        <v>0</v>
      </c>
      <c r="I26" s="5">
        <f t="shared" si="4"/>
        <v>18769814000</v>
      </c>
      <c r="J26" s="38">
        <v>0.3</v>
      </c>
      <c r="K26" s="5">
        <f t="shared" si="5"/>
        <v>13138869800</v>
      </c>
      <c r="L26" s="4">
        <f t="shared" si="6"/>
        <v>0.15</v>
      </c>
      <c r="M26" s="37">
        <v>0</v>
      </c>
      <c r="N26" s="15">
        <f t="shared" si="7"/>
        <v>4.0174425209536097E-2</v>
      </c>
      <c r="O26" s="5">
        <f t="shared" si="8"/>
        <v>527846542.1179325</v>
      </c>
      <c r="P26" s="5">
        <f t="shared" si="9"/>
        <v>7525699234.343358</v>
      </c>
    </row>
    <row r="27" spans="1:16" x14ac:dyDescent="0.25">
      <c r="A27" s="1">
        <f t="shared" si="0"/>
        <v>25</v>
      </c>
      <c r="B27" s="5"/>
      <c r="C27" s="5"/>
      <c r="D27" s="5"/>
      <c r="E27" s="5"/>
      <c r="F27" s="20">
        <f>'Параметры ГТА ЭОК-ШСТК'!D$7</f>
        <v>20769814000</v>
      </c>
      <c r="G27" s="26">
        <v>2000000000</v>
      </c>
      <c r="H27" s="22">
        <f t="shared" si="10"/>
        <v>0</v>
      </c>
      <c r="I27" s="5">
        <f t="shared" si="4"/>
        <v>18769814000</v>
      </c>
      <c r="J27" s="38">
        <v>0.3</v>
      </c>
      <c r="K27" s="5">
        <f t="shared" si="5"/>
        <v>13138869800</v>
      </c>
      <c r="L27" s="4">
        <f t="shared" si="6"/>
        <v>0.15</v>
      </c>
      <c r="M27" s="37">
        <v>0</v>
      </c>
      <c r="N27" s="15">
        <f t="shared" si="7"/>
        <v>3.493428279090096E-2</v>
      </c>
      <c r="O27" s="5">
        <f t="shared" si="8"/>
        <v>458996993.14602834</v>
      </c>
      <c r="P27" s="5">
        <f t="shared" si="9"/>
        <v>7984696227.4893866</v>
      </c>
    </row>
    <row r="28" spans="1:16" x14ac:dyDescent="0.25">
      <c r="A28" s="1">
        <f t="shared" si="0"/>
        <v>26</v>
      </c>
      <c r="B28" s="5"/>
      <c r="C28" s="5"/>
      <c r="D28" s="5"/>
      <c r="E28" s="5"/>
      <c r="F28" s="20">
        <f>'Параметры ГТА ЭОК-ШСТК'!D$7</f>
        <v>20769814000</v>
      </c>
      <c r="G28" s="26">
        <v>2000000000</v>
      </c>
      <c r="H28" s="22">
        <f t="shared" si="10"/>
        <v>0</v>
      </c>
      <c r="I28" s="5">
        <f t="shared" si="4"/>
        <v>18769814000</v>
      </c>
      <c r="J28" s="38">
        <v>0.3</v>
      </c>
      <c r="K28" s="5">
        <f t="shared" si="5"/>
        <v>13138869800</v>
      </c>
      <c r="L28" s="4">
        <f t="shared" si="6"/>
        <v>0.15</v>
      </c>
      <c r="M28" s="37">
        <v>0</v>
      </c>
      <c r="N28" s="15">
        <f t="shared" si="7"/>
        <v>3.03776372094791E-2</v>
      </c>
      <c r="O28" s="5">
        <f t="shared" si="8"/>
        <v>399127820.1269812</v>
      </c>
      <c r="P28" s="5">
        <f t="shared" si="9"/>
        <v>8383824047.6163673</v>
      </c>
    </row>
    <row r="29" spans="1:16" x14ac:dyDescent="0.25">
      <c r="A29" s="1">
        <f t="shared" si="0"/>
        <v>27</v>
      </c>
      <c r="B29" s="5"/>
      <c r="C29" s="5"/>
      <c r="D29" s="5"/>
      <c r="E29" s="5"/>
      <c r="F29" s="20">
        <f>'Параметры ГТА ЭОК-ШСТК'!D$7</f>
        <v>20769814000</v>
      </c>
      <c r="G29" s="26">
        <v>2000000000</v>
      </c>
      <c r="H29" s="22">
        <f t="shared" si="10"/>
        <v>0</v>
      </c>
      <c r="I29" s="5">
        <f t="shared" si="4"/>
        <v>18769814000</v>
      </c>
      <c r="J29" s="38">
        <v>0.3</v>
      </c>
      <c r="K29" s="5">
        <f t="shared" si="5"/>
        <v>13138869800</v>
      </c>
      <c r="L29" s="4">
        <f t="shared" si="6"/>
        <v>0.15</v>
      </c>
      <c r="M29" s="37">
        <v>0</v>
      </c>
      <c r="N29" s="15">
        <f t="shared" si="7"/>
        <v>2.6415336703894867E-2</v>
      </c>
      <c r="O29" s="5">
        <f t="shared" si="8"/>
        <v>347067669.67563581</v>
      </c>
      <c r="P29" s="5">
        <f t="shared" si="9"/>
        <v>8730891717.2920036</v>
      </c>
    </row>
    <row r="30" spans="1:16" x14ac:dyDescent="0.25">
      <c r="A30" s="1">
        <f t="shared" si="0"/>
        <v>28</v>
      </c>
      <c r="B30" s="5"/>
      <c r="C30" s="5"/>
      <c r="D30" s="5"/>
      <c r="E30" s="5"/>
      <c r="F30" s="20">
        <f>'Параметры ГТА ЭОК-ШСТК'!D$7</f>
        <v>20769814000</v>
      </c>
      <c r="G30" s="26">
        <v>2000000000</v>
      </c>
      <c r="H30" s="22">
        <f t="shared" si="10"/>
        <v>0</v>
      </c>
      <c r="I30" s="5">
        <f t="shared" si="4"/>
        <v>18769814000</v>
      </c>
      <c r="J30" s="38">
        <v>0.3</v>
      </c>
      <c r="K30" s="5">
        <f t="shared" si="5"/>
        <v>13138869800</v>
      </c>
      <c r="L30" s="4">
        <f t="shared" si="6"/>
        <v>0.15</v>
      </c>
      <c r="M30" s="37">
        <v>0</v>
      </c>
      <c r="N30" s="15">
        <f t="shared" si="7"/>
        <v>2.2969858003386846E-2</v>
      </c>
      <c r="O30" s="5">
        <f t="shared" si="8"/>
        <v>301797973.6309877</v>
      </c>
      <c r="P30" s="5">
        <f t="shared" si="9"/>
        <v>9032689690.9229908</v>
      </c>
    </row>
    <row r="31" spans="1:16" x14ac:dyDescent="0.25">
      <c r="A31" s="1">
        <f t="shared" si="0"/>
        <v>29</v>
      </c>
      <c r="B31" s="5"/>
      <c r="C31" s="5"/>
      <c r="D31" s="5"/>
      <c r="E31" s="5"/>
      <c r="F31" s="20">
        <f>'Параметры ГТА ЭОК-ШСТК'!D$7</f>
        <v>20769814000</v>
      </c>
      <c r="G31" s="26">
        <v>2000000000</v>
      </c>
      <c r="H31" s="22">
        <f t="shared" si="10"/>
        <v>0</v>
      </c>
      <c r="I31" s="5">
        <f t="shared" si="4"/>
        <v>18769814000</v>
      </c>
      <c r="J31" s="38">
        <v>0.3</v>
      </c>
      <c r="K31" s="5">
        <f t="shared" si="5"/>
        <v>13138869800</v>
      </c>
      <c r="L31" s="4">
        <f t="shared" si="6"/>
        <v>0.15</v>
      </c>
      <c r="M31" s="37">
        <v>0</v>
      </c>
      <c r="N31" s="15">
        <f t="shared" si="7"/>
        <v>1.9973789568162478E-2</v>
      </c>
      <c r="O31" s="5">
        <f t="shared" si="8"/>
        <v>262433020.54868501</v>
      </c>
      <c r="P31" s="5">
        <f t="shared" si="9"/>
        <v>9295122711.4716759</v>
      </c>
    </row>
    <row r="32" spans="1:16" x14ac:dyDescent="0.25">
      <c r="A32" s="1">
        <f>SUM(1,A31)</f>
        <v>30</v>
      </c>
      <c r="B32" s="5"/>
      <c r="C32" s="5"/>
      <c r="D32" s="5"/>
      <c r="E32" s="5"/>
      <c r="F32" s="20">
        <f>'Параметры ГТА ЭОК-ШСТК'!D$7</f>
        <v>20769814000</v>
      </c>
      <c r="G32" s="26">
        <v>2000000000</v>
      </c>
      <c r="H32" s="22">
        <f t="shared" si="10"/>
        <v>0</v>
      </c>
      <c r="I32" s="5">
        <f t="shared" si="4"/>
        <v>18769814000</v>
      </c>
      <c r="J32" s="38">
        <v>0.3</v>
      </c>
      <c r="K32" s="5">
        <f t="shared" si="5"/>
        <v>13138869800</v>
      </c>
      <c r="L32" s="4">
        <f t="shared" si="6"/>
        <v>0.15</v>
      </c>
      <c r="M32" s="37">
        <v>0</v>
      </c>
      <c r="N32" s="15">
        <f t="shared" si="7"/>
        <v>1.7368512667967372E-2</v>
      </c>
      <c r="O32" s="5">
        <f t="shared" si="8"/>
        <v>228202626.56407392</v>
      </c>
      <c r="P32" s="5">
        <f t="shared" si="9"/>
        <v>9523325338.0357494</v>
      </c>
    </row>
    <row r="33" spans="2:16" ht="15.75" x14ac:dyDescent="0.25">
      <c r="B33" s="7">
        <f>SUM(B3:B32)</f>
        <v>22500000000</v>
      </c>
      <c r="C33" s="31"/>
      <c r="D33" s="32">
        <f>SUM(D3:D32)</f>
        <v>22500000000</v>
      </c>
      <c r="E33" s="33">
        <f>SUM(E3:E7)</f>
        <v>45000000000</v>
      </c>
      <c r="F33" s="5">
        <f>SUM(F6:F32)</f>
        <v>520345350000</v>
      </c>
      <c r="H33" s="8">
        <f>SUM(H8:H32)</f>
        <v>24750000000</v>
      </c>
      <c r="I33" s="6">
        <f>SUM(I3:I32)</f>
        <v>392345350000</v>
      </c>
      <c r="K33" s="6">
        <f>SUM(K3:K32)</f>
        <v>279726466000</v>
      </c>
      <c r="P33" s="17"/>
    </row>
    <row r="34" spans="2:16" ht="15.75" x14ac:dyDescent="0.25">
      <c r="B34" s="5"/>
      <c r="O34" s="17"/>
    </row>
    <row r="35" spans="2:16" x14ac:dyDescent="0.25">
      <c r="I35" s="28" t="s">
        <v>9</v>
      </c>
      <c r="J35" s="28" t="s">
        <v>35</v>
      </c>
      <c r="K35" s="28" t="s">
        <v>9</v>
      </c>
      <c r="O35" s="12"/>
      <c r="P35" s="28" t="s">
        <v>34</v>
      </c>
    </row>
    <row r="36" spans="2:16" ht="15.75" x14ac:dyDescent="0.25">
      <c r="I36" s="10">
        <f>IRR(K3:K32)</f>
        <v>0.17840831071196672</v>
      </c>
      <c r="J36" s="30">
        <f>I33-K33</f>
        <v>112618884000</v>
      </c>
      <c r="K36" s="10">
        <f>IRR(K3:K32)</f>
        <v>0.17840831071196672</v>
      </c>
      <c r="N36" s="16"/>
      <c r="O36" s="18"/>
      <c r="P36" s="29">
        <f>P32</f>
        <v>9523325338.0357494</v>
      </c>
    </row>
    <row r="37" spans="2:16" x14ac:dyDescent="0.25">
      <c r="O37" s="18"/>
    </row>
    <row r="38" spans="2:16" x14ac:dyDescent="0.25">
      <c r="O38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Хар-ка инв.проекта ГТА ЭОК-ШСТК</vt:lpstr>
      <vt:lpstr>Параметры ГТА ЭОК-ШСТК</vt:lpstr>
      <vt:lpstr>Финансовая модель ГТА ЭОК-ШСТК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av_ilyusha-guu.ru</dc:creator>
  <cp:lastModifiedBy>Анатолий Ильюша</cp:lastModifiedBy>
  <cp:lastPrinted>2017-04-05T09:03:39Z</cp:lastPrinted>
  <dcterms:created xsi:type="dcterms:W3CDTF">2017-04-04T07:58:06Z</dcterms:created>
  <dcterms:modified xsi:type="dcterms:W3CDTF">2019-03-11T17:36:15Z</dcterms:modified>
</cp:coreProperties>
</file>