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Проекты  Крыма-02.12.2016\Бизнес-планы_Крым-2017\Бизнес-план_Щелкино-Семеновский ЭОК_ШСТК-2-17\"/>
    </mc:Choice>
  </mc:AlternateContent>
  <xr:revisionPtr revIDLastSave="0" documentId="13_ncr:1_{E6B96A90-391A-48F9-B63E-180D1C097FBB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Характ-ка инв.проекта ЭОК-ШСТК" sheetId="3" r:id="rId1"/>
    <sheet name="Параметры ЭОК-ШСТК" sheetId="1" r:id="rId2"/>
    <sheet name="Финансовая модель ЭОК-ШСТК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6" i="1" l="1"/>
  <c r="F6" i="1" l="1"/>
  <c r="F7" i="1" s="1"/>
  <c r="B6" i="1" s="1"/>
  <c r="D6" i="1" s="1"/>
  <c r="F8" i="1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" i="2"/>
  <c r="H13" i="2" l="1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B3" i="2"/>
  <c r="H8" i="2" s="1"/>
  <c r="H3" i="2" l="1"/>
  <c r="I3" i="2" s="1"/>
  <c r="K3" i="2"/>
  <c r="E33" i="2"/>
  <c r="B4" i="2"/>
  <c r="B5" i="2"/>
  <c r="B6" i="2"/>
  <c r="B7" i="2"/>
  <c r="A3" i="2"/>
  <c r="A4" i="2" l="1"/>
  <c r="N3" i="2"/>
  <c r="O3" i="2" s="1"/>
  <c r="P3" i="2" s="1"/>
  <c r="B33" i="2"/>
  <c r="H7" i="2"/>
  <c r="H12" i="2"/>
  <c r="H9" i="2"/>
  <c r="H4" i="2"/>
  <c r="I4" i="2" s="1"/>
  <c r="K4" i="2" s="1"/>
  <c r="H6" i="2"/>
  <c r="I6" i="2" s="1"/>
  <c r="K6" i="2" s="1"/>
  <c r="H11" i="2"/>
  <c r="H5" i="2"/>
  <c r="I5" i="2" s="1"/>
  <c r="K5" i="2" s="1"/>
  <c r="H10" i="2"/>
  <c r="D5" i="2"/>
  <c r="D7" i="2"/>
  <c r="I7" i="2"/>
  <c r="K7" i="2" s="1"/>
  <c r="D6" i="2"/>
  <c r="D4" i="2"/>
  <c r="D3" i="2"/>
  <c r="B8" i="1"/>
  <c r="A5" i="2" l="1"/>
  <c r="N4" i="2"/>
  <c r="O4" i="2" s="1"/>
  <c r="P4" i="2" s="1"/>
  <c r="D33" i="2"/>
  <c r="H33" i="2"/>
  <c r="A6" i="2" l="1"/>
  <c r="N5" i="2"/>
  <c r="O5" i="2" s="1"/>
  <c r="P5" i="2" s="1"/>
  <c r="D2" i="1"/>
  <c r="A7" i="2" l="1"/>
  <c r="N6" i="2"/>
  <c r="O6" i="2" s="1"/>
  <c r="P6" i="2" s="1"/>
  <c r="D4" i="1"/>
  <c r="D3" i="1"/>
  <c r="D5" i="1" s="1"/>
  <c r="D7" i="1" s="1"/>
  <c r="A8" i="2" l="1"/>
  <c r="N7" i="2"/>
  <c r="O7" i="2" s="1"/>
  <c r="P7" i="2" s="1"/>
  <c r="F32" i="2"/>
  <c r="F28" i="2"/>
  <c r="F24" i="2"/>
  <c r="F20" i="2"/>
  <c r="F16" i="2"/>
  <c r="F12" i="2"/>
  <c r="F8" i="2"/>
  <c r="F22" i="2"/>
  <c r="F14" i="2"/>
  <c r="F21" i="2"/>
  <c r="F17" i="2"/>
  <c r="F9" i="2"/>
  <c r="F31" i="2"/>
  <c r="F27" i="2"/>
  <c r="F23" i="2"/>
  <c r="F19" i="2"/>
  <c r="F15" i="2"/>
  <c r="F11" i="2"/>
  <c r="F30" i="2"/>
  <c r="F26" i="2"/>
  <c r="F18" i="2"/>
  <c r="F10" i="2"/>
  <c r="F25" i="2"/>
  <c r="F13" i="2"/>
  <c r="F29" i="2"/>
  <c r="A9" i="2" l="1"/>
  <c r="N8" i="2"/>
  <c r="I8" i="2"/>
  <c r="K8" i="2" s="1"/>
  <c r="F33" i="2"/>
  <c r="I20" i="2"/>
  <c r="K20" i="2" s="1"/>
  <c r="I26" i="2"/>
  <c r="K26" i="2" s="1"/>
  <c r="I9" i="2"/>
  <c r="K9" i="2" s="1"/>
  <c r="I22" i="2"/>
  <c r="K22" i="2" s="1"/>
  <c r="I25" i="2"/>
  <c r="K25" i="2" s="1"/>
  <c r="I30" i="2"/>
  <c r="K30" i="2" s="1"/>
  <c r="I23" i="2"/>
  <c r="K23" i="2" s="1"/>
  <c r="I17" i="2"/>
  <c r="K17" i="2" s="1"/>
  <c r="I24" i="2"/>
  <c r="K24" i="2" s="1"/>
  <c r="I10" i="2"/>
  <c r="K10" i="2" s="1"/>
  <c r="I11" i="2"/>
  <c r="K11" i="2" s="1"/>
  <c r="I27" i="2"/>
  <c r="K27" i="2" s="1"/>
  <c r="I21" i="2"/>
  <c r="K21" i="2" s="1"/>
  <c r="I12" i="2"/>
  <c r="K12" i="2" s="1"/>
  <c r="I28" i="2"/>
  <c r="K28" i="2" s="1"/>
  <c r="I13" i="2"/>
  <c r="K13" i="2" s="1"/>
  <c r="I19" i="2"/>
  <c r="K19" i="2" s="1"/>
  <c r="I29" i="2"/>
  <c r="K29" i="2" s="1"/>
  <c r="I18" i="2"/>
  <c r="K18" i="2" s="1"/>
  <c r="I15" i="2"/>
  <c r="K15" i="2" s="1"/>
  <c r="I31" i="2"/>
  <c r="K31" i="2" s="1"/>
  <c r="I14" i="2"/>
  <c r="K14" i="2" s="1"/>
  <c r="I16" i="2"/>
  <c r="K16" i="2" s="1"/>
  <c r="I32" i="2"/>
  <c r="K32" i="2" s="1"/>
  <c r="A10" i="2" l="1"/>
  <c r="N9" i="2"/>
  <c r="O9" i="2" s="1"/>
  <c r="I33" i="2"/>
  <c r="O8" i="2"/>
  <c r="P8" i="2" s="1"/>
  <c r="K33" i="2"/>
  <c r="I36" i="2"/>
  <c r="K36" i="2"/>
  <c r="P9" i="2" l="1"/>
  <c r="P10" i="2" s="1"/>
  <c r="J36" i="2"/>
  <c r="A11" i="2"/>
  <c r="N10" i="2"/>
  <c r="O10" i="2" s="1"/>
  <c r="A12" i="2" l="1"/>
  <c r="N11" i="2"/>
  <c r="O11" i="2" s="1"/>
  <c r="P11" i="2"/>
  <c r="A13" i="2" l="1"/>
  <c r="N12" i="2"/>
  <c r="O12" i="2" s="1"/>
  <c r="P12" i="2" s="1"/>
  <c r="A14" i="2" l="1"/>
  <c r="N13" i="2"/>
  <c r="O13" i="2" s="1"/>
  <c r="P13" i="2" s="1"/>
  <c r="A15" i="2" l="1"/>
  <c r="N14" i="2"/>
  <c r="O14" i="2" s="1"/>
  <c r="P14" i="2" s="1"/>
  <c r="A16" i="2" l="1"/>
  <c r="N15" i="2"/>
  <c r="O15" i="2" s="1"/>
  <c r="P15" i="2" s="1"/>
  <c r="A17" i="2" l="1"/>
  <c r="N16" i="2"/>
  <c r="O16" i="2" s="1"/>
  <c r="P16" i="2" s="1"/>
  <c r="A18" i="2" l="1"/>
  <c r="N17" i="2"/>
  <c r="O17" i="2" s="1"/>
  <c r="P17" i="2" s="1"/>
  <c r="A19" i="2" l="1"/>
  <c r="N18" i="2"/>
  <c r="O18" i="2" s="1"/>
  <c r="P18" i="2" s="1"/>
  <c r="A20" i="2" l="1"/>
  <c r="N19" i="2"/>
  <c r="O19" i="2" s="1"/>
  <c r="P19" i="2" s="1"/>
  <c r="A21" i="2" l="1"/>
  <c r="N20" i="2"/>
  <c r="O20" i="2" s="1"/>
  <c r="P20" i="2" s="1"/>
  <c r="A22" i="2" l="1"/>
  <c r="N21" i="2"/>
  <c r="O21" i="2" s="1"/>
  <c r="P21" i="2" s="1"/>
  <c r="A23" i="2" l="1"/>
  <c r="N22" i="2"/>
  <c r="O22" i="2" s="1"/>
  <c r="P22" i="2" s="1"/>
  <c r="A24" i="2" l="1"/>
  <c r="N23" i="2"/>
  <c r="O23" i="2" s="1"/>
  <c r="P23" i="2" s="1"/>
  <c r="A25" i="2" l="1"/>
  <c r="N24" i="2"/>
  <c r="O24" i="2" s="1"/>
  <c r="P24" i="2" s="1"/>
  <c r="A26" i="2" l="1"/>
  <c r="N25" i="2"/>
  <c r="O25" i="2" s="1"/>
  <c r="P25" i="2" s="1"/>
  <c r="A27" i="2" l="1"/>
  <c r="N26" i="2"/>
  <c r="O26" i="2" s="1"/>
  <c r="P26" i="2" s="1"/>
  <c r="A28" i="2" l="1"/>
  <c r="N27" i="2"/>
  <c r="O27" i="2" s="1"/>
  <c r="P27" i="2" s="1"/>
  <c r="A29" i="2" l="1"/>
  <c r="N28" i="2"/>
  <c r="O28" i="2" s="1"/>
  <c r="P28" i="2" s="1"/>
  <c r="A30" i="2" l="1"/>
  <c r="N29" i="2"/>
  <c r="O29" i="2" s="1"/>
  <c r="P29" i="2" s="1"/>
  <c r="A31" i="2" l="1"/>
  <c r="N30" i="2"/>
  <c r="O30" i="2" s="1"/>
  <c r="P30" i="2" s="1"/>
  <c r="A32" i="2" l="1"/>
  <c r="N32" i="2" s="1"/>
  <c r="O32" i="2" s="1"/>
  <c r="N31" i="2"/>
  <c r="O31" i="2" s="1"/>
  <c r="P31" i="2" s="1"/>
  <c r="P32" i="2" s="1"/>
  <c r="P36" i="2" s="1"/>
</calcChain>
</file>

<file path=xl/sharedStrings.xml><?xml version="1.0" encoding="utf-8"?>
<sst xmlns="http://schemas.openxmlformats.org/spreadsheetml/2006/main" count="59" uniqueCount="57">
  <si>
    <t>Годовая выручка, руб./год</t>
  </si>
  <si>
    <t>Техническая вода,м куб/сутки</t>
  </si>
  <si>
    <t>Нефть, т/сутки</t>
  </si>
  <si>
    <t>Производств. мощность</t>
  </si>
  <si>
    <t>Электроэнергия, кВтч/сутки</t>
  </si>
  <si>
    <t>Год</t>
  </si>
  <si>
    <t>t</t>
  </si>
  <si>
    <t>Выручка, руб.</t>
  </si>
  <si>
    <t>Доля займа, %</t>
  </si>
  <si>
    <t>З, %</t>
  </si>
  <si>
    <t>ВНД=</t>
  </si>
  <si>
    <t>Налоговые изьятия</t>
  </si>
  <si>
    <t>%</t>
  </si>
  <si>
    <t xml:space="preserve">  Чистая прибыль </t>
  </si>
  <si>
    <t>Проц. ставка</t>
  </si>
  <si>
    <t>Коэф. дисконтир.</t>
  </si>
  <si>
    <t>1/((1+E)**(A2-1))</t>
  </si>
  <si>
    <t>ЧДД (t) по годам</t>
  </si>
  <si>
    <t>ЧДД нараст итогом</t>
  </si>
  <si>
    <t>Тепловая энергия, Гкал/сутки</t>
  </si>
  <si>
    <t>R(t), руб.</t>
  </si>
  <si>
    <t>З, руб.</t>
  </si>
  <si>
    <t>Займ (кредит), руб.</t>
  </si>
  <si>
    <t>Акционерный, руб.</t>
  </si>
  <si>
    <t>А,руб.</t>
  </si>
  <si>
    <t>K(t), руб.</t>
  </si>
  <si>
    <t>Платежи по кредиту, руб.</t>
  </si>
  <si>
    <t>З+%, руб.</t>
  </si>
  <si>
    <t xml:space="preserve">  Операц. прибыль (EBIT), руб.</t>
  </si>
  <si>
    <t>ОП, руб.</t>
  </si>
  <si>
    <t>R(t)-K(t)-Э(t), руб.</t>
  </si>
  <si>
    <t>ЧДД (t), руб.</t>
  </si>
  <si>
    <t>Сумма  ЧДД(t), руб.</t>
  </si>
  <si>
    <t>Эксплуатац. расходы</t>
  </si>
  <si>
    <t>ООО  "Техноподземэнерго"-2017</t>
  </si>
  <si>
    <t xml:space="preserve">Начало строительства - 2019 г.  Ввод в опытно-промышл. эксплуатацию-2022 г. </t>
  </si>
  <si>
    <t>ЧДД=</t>
  </si>
  <si>
    <t>Налоговые поступления</t>
  </si>
  <si>
    <t>Э(.), руб.в год</t>
  </si>
  <si>
    <t>Субсид.проц.ст.</t>
  </si>
  <si>
    <t>Расч.ставка Е</t>
  </si>
  <si>
    <t>Велич.субсид.</t>
  </si>
  <si>
    <t>Размер шахтного поля по простиранию, м</t>
  </si>
  <si>
    <t>Размер шахтного поля по падению, м</t>
  </si>
  <si>
    <t>Мощность продуктивного пласта, м</t>
  </si>
  <si>
    <t>Нефтесодержание породы пласта , т/м куб.</t>
  </si>
  <si>
    <t>Запасы нефти шахтного поля, т</t>
  </si>
  <si>
    <t>Годовая производительность при сроке службы комплекса 100 лет, т</t>
  </si>
  <si>
    <t>Суточная производительность  по нефти, т</t>
  </si>
  <si>
    <t>Числовые значения</t>
  </si>
  <si>
    <r>
      <rPr>
        <sz val="11"/>
        <color theme="1"/>
        <rFont val="Calibri"/>
        <family val="1"/>
        <charset val="204"/>
        <scheme val="minor"/>
      </rPr>
      <t>Продукция ГТ ЭОК-ШСТК ТРИЗ</t>
    </r>
    <r>
      <rPr>
        <sz val="11"/>
        <color theme="1"/>
        <rFont val="Calibri"/>
        <family val="1"/>
        <charset val="204"/>
        <scheme val="minor"/>
      </rPr>
      <t xml:space="preserve"> </t>
    </r>
  </si>
  <si>
    <t>Наименование параметров ЭОК (нефть)</t>
  </si>
  <si>
    <r>
      <rPr>
        <sz val="11"/>
        <color theme="9" tint="-0.499984740745262"/>
        <rFont val="Times New Roman"/>
        <family val="1"/>
        <charset val="204"/>
      </rPr>
      <t xml:space="preserve">Название инновационного проекта </t>
    </r>
    <r>
      <rPr>
        <i/>
        <sz val="11"/>
        <color theme="9" tint="-0.499984740745262"/>
        <rFont val="Times New Roman"/>
        <family val="1"/>
        <charset val="204"/>
      </rPr>
      <t>(инвестиционного предложения)</t>
    </r>
    <r>
      <rPr>
        <sz val="11"/>
        <color theme="9" tint="-0.499984740745262"/>
        <rFont val="Times New Roman"/>
        <family val="1"/>
        <charset val="204"/>
      </rPr>
      <t>: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8"/>
        <color theme="1"/>
        <rFont val="Calibri"/>
        <family val="2"/>
        <charset val="204"/>
        <scheme val="minor"/>
      </rPr>
      <t xml:space="preserve">Щелкино-Семеновский газотурбинный энергоопреснительный  и  шахтно-скважинный пилотный энерготехнологический комплекс добычи трудноизвлекаемой нефти   </t>
    </r>
    <r>
      <rPr>
        <i/>
        <sz val="18"/>
        <color theme="1"/>
        <rFont val="Calibri"/>
        <family val="2"/>
        <charset val="204"/>
        <scheme val="minor"/>
      </rPr>
      <t>(Щелкино-Семеновский ЭОК-ШСТК ТРИЗ)</t>
    </r>
    <r>
      <rPr>
        <sz val="18"/>
        <color theme="1"/>
        <rFont val="Calibri"/>
        <family val="2"/>
        <charset val="204"/>
        <scheme val="minor"/>
      </rPr>
      <t xml:space="preserve">. </t>
    </r>
  </si>
  <si>
    <t xml:space="preserve">Цель (описание) проекта: Создание  газотурбинного энергоопреснительного и шахтно-скважинного пилотного энерготехнологического комплекса добычи трудноизвлекаемой нефти для решения стратегических задач  по социально-экономическому и промышленному развитию, а также по привлечению инвестиций в северо-восточном регионе (на Керченском полуострове) Республики Крым. Создание Щелкино-Семеновского    энерготехнологического комплекса предлагается осуществить на участке площадью около 50 га  на промышленной площадке бывшей Крымской АЭС и на базе Семеновского нефтяного месторождения. Организационно-экономическая схема создания и функционирования комплекса (проекта) в рамках Щелкинсокго индустриального парка - Акционерное общество на основе ГЧП с мультинструментальной схемой проектного финансирования. </t>
  </si>
  <si>
    <t xml:space="preserve">Основные финансово-экономические показатели проекта: 
             Объем инвестиций (стоимость проекта), млн. руб.    - 50000,0
            Чистая приведенная стоимость (NPV), млн. руб.        - 40462,0
            Внутренняя норма доходности проекта (IRR), %        - 17    
            Дисконтированный срок окупаемости проекта, лет   - 13 
            Количество создаваемых рабочих мест, чел.               - 500. 
</t>
  </si>
  <si>
    <t>Тариф на продажу (цена), руб.</t>
  </si>
  <si>
    <t xml:space="preserve">Инициаторы  проекта:      ООО  «Техноподземэнерго»,  ФГБОУ ВО "Государственный университет управления" (ГУУ),  АО «ОДК – Газовые турбины», ООО "ППГ "Газводбуд"  и другие организации и предприятия.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</si>
</sst>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,##0.0"/>
    <numFmt numFmtId="165" formatCode="0.000"/>
    <numFmt numFmtId="166" formatCode="0.0"/>
    <numFmt numFmtId="167" formatCode="0.0000"/>
    <numFmt numFmtId="168" formatCode="#,##0.00;[Red]#,##0.00"/>
  </numFmts>
  <fonts count="4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10"/>
      <color indexed="12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2"/>
      <name val="Arial Cyr"/>
      <charset val="204"/>
    </font>
    <font>
      <b/>
      <sz val="12"/>
      <color rgb="FFFF0000"/>
      <name val="Arial Cyr"/>
      <charset val="204"/>
    </font>
    <font>
      <b/>
      <sz val="10"/>
      <color rgb="FF00B050"/>
      <name val="Arial Cyr"/>
      <charset val="204"/>
    </font>
    <font>
      <b/>
      <sz val="10"/>
      <name val="Arial Cyr"/>
      <charset val="204"/>
    </font>
    <font>
      <b/>
      <sz val="12"/>
      <color rgb="FF00B050"/>
      <name val="Arial Cyr"/>
      <charset val="204"/>
    </font>
    <font>
      <b/>
      <sz val="15"/>
      <color theme="3"/>
      <name val="Calibri"/>
      <family val="2"/>
      <charset val="204"/>
      <scheme val="minor"/>
    </font>
    <font>
      <sz val="11"/>
      <color theme="1"/>
      <name val="Calibri"/>
      <family val="1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8" tint="0.39997558519241921"/>
      <name val="Calibri"/>
      <family val="2"/>
      <charset val="204"/>
      <scheme val="minor"/>
    </font>
    <font>
      <b/>
      <sz val="11"/>
      <color theme="9" tint="-0.249977111117893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3"/>
      <name val="Calibri"/>
      <family val="1"/>
      <charset val="204"/>
      <scheme val="minor"/>
    </font>
    <font>
      <sz val="11"/>
      <color theme="9" tint="-0.499984740745262"/>
      <name val="Times New Roman"/>
      <family val="1"/>
      <charset val="204"/>
    </font>
    <font>
      <i/>
      <sz val="11"/>
      <color theme="9" tint="-0.499984740745262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i/>
      <sz val="18"/>
      <color theme="1"/>
      <name val="Calibri"/>
      <family val="2"/>
      <charset val="204"/>
      <scheme val="minor"/>
    </font>
    <font>
      <b/>
      <sz val="14"/>
      <color theme="3"/>
      <name val="Calibri"/>
      <family val="2"/>
      <charset val="204"/>
      <scheme val="minor"/>
    </font>
    <font>
      <sz val="11"/>
      <color theme="1"/>
      <name val="Calibri"/>
      <family val="1"/>
      <charset val="204"/>
      <scheme val="minor"/>
    </font>
    <font>
      <b/>
      <sz val="14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2"/>
      <color rgb="FF00B05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i/>
      <sz val="12"/>
      <color rgb="FFC00000"/>
      <name val="Times New Roman"/>
      <family val="1"/>
      <charset val="204"/>
    </font>
    <font>
      <b/>
      <i/>
      <sz val="11"/>
      <color rgb="FFC0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4"/>
      </top>
      <bottom/>
      <diagonal/>
    </border>
  </borders>
  <cellStyleXfs count="3">
    <xf numFmtId="0" fontId="0" fillId="0" borderId="0"/>
    <xf numFmtId="0" fontId="10" fillId="0" borderId="1" applyNumberFormat="0" applyFill="0" applyAlignment="0" applyProtection="0"/>
    <xf numFmtId="43" fontId="16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4" fontId="5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0" fontId="3" fillId="0" borderId="0" xfId="0" applyFont="1"/>
    <xf numFmtId="9" fontId="6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4" fontId="9" fillId="0" borderId="0" xfId="0" applyNumberFormat="1" applyFont="1" applyAlignment="1">
      <alignment horizontal="center"/>
    </xf>
    <xf numFmtId="9" fontId="0" fillId="0" borderId="0" xfId="0" applyNumberFormat="1" applyAlignment="1">
      <alignment horizontal="center"/>
    </xf>
    <xf numFmtId="167" fontId="0" fillId="0" borderId="0" xfId="0" applyNumberFormat="1"/>
    <xf numFmtId="164" fontId="2" fillId="0" borderId="0" xfId="0" applyNumberFormat="1" applyFont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7" borderId="0" xfId="0" applyNumberFormat="1" applyFill="1" applyAlignment="1">
      <alignment horizontal="center"/>
    </xf>
    <xf numFmtId="164" fontId="0" fillId="8" borderId="0" xfId="0" applyNumberFormat="1" applyFill="1" applyAlignment="1">
      <alignment horizontal="center"/>
    </xf>
    <xf numFmtId="164" fontId="0" fillId="9" borderId="0" xfId="0" applyNumberFormat="1" applyFill="1" applyAlignment="1">
      <alignment horizontal="center"/>
    </xf>
    <xf numFmtId="164" fontId="13" fillId="0" borderId="0" xfId="0" applyNumberFormat="1" applyFont="1" applyAlignment="1">
      <alignment horizontal="center"/>
    </xf>
    <xf numFmtId="164" fontId="14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1" fillId="5" borderId="0" xfId="0" applyNumberFormat="1" applyFont="1" applyFill="1" applyAlignment="1">
      <alignment horizontal="center"/>
    </xf>
    <xf numFmtId="164" fontId="1" fillId="9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2" fontId="0" fillId="10" borderId="0" xfId="0" applyNumberFormat="1" applyFill="1" applyAlignment="1">
      <alignment horizontal="center"/>
    </xf>
    <xf numFmtId="0" fontId="18" fillId="0" borderId="0" xfId="0" applyFont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 vertical="top"/>
    </xf>
    <xf numFmtId="0" fontId="31" fillId="0" borderId="0" xfId="0" applyFont="1" applyAlignment="1">
      <alignment horizontal="center"/>
    </xf>
    <xf numFmtId="0" fontId="32" fillId="0" borderId="0" xfId="0" applyFont="1"/>
    <xf numFmtId="0" fontId="33" fillId="0" borderId="0" xfId="0" applyFont="1" applyAlignment="1">
      <alignment horizontal="center"/>
    </xf>
    <xf numFmtId="4" fontId="33" fillId="0" borderId="0" xfId="0" applyNumberFormat="1" applyFont="1" applyAlignment="1">
      <alignment horizontal="center"/>
    </xf>
    <xf numFmtId="168" fontId="33" fillId="0" borderId="0" xfId="0" applyNumberFormat="1" applyFont="1" applyAlignment="1">
      <alignment horizontal="center"/>
    </xf>
    <xf numFmtId="0" fontId="34" fillId="0" borderId="0" xfId="0" applyFont="1" applyAlignment="1">
      <alignment horizontal="left" indent="1"/>
    </xf>
    <xf numFmtId="3" fontId="35" fillId="0" borderId="0" xfId="2" applyNumberFormat="1" applyFont="1" applyAlignment="1">
      <alignment horizontal="center"/>
    </xf>
    <xf numFmtId="0" fontId="33" fillId="0" borderId="0" xfId="0" applyFont="1"/>
    <xf numFmtId="3" fontId="35" fillId="0" borderId="0" xfId="0" applyNumberFormat="1" applyFont="1" applyAlignment="1">
      <alignment horizontal="center"/>
    </xf>
    <xf numFmtId="1" fontId="35" fillId="0" borderId="0" xfId="0" applyNumberFormat="1" applyFont="1" applyAlignment="1">
      <alignment horizontal="center"/>
    </xf>
    <xf numFmtId="4" fontId="36" fillId="0" borderId="0" xfId="0" applyNumberFormat="1" applyFont="1" applyAlignment="1">
      <alignment horizontal="center"/>
    </xf>
    <xf numFmtId="0" fontId="37" fillId="0" borderId="0" xfId="0" applyFont="1" applyAlignment="1">
      <alignment horizontal="left" indent="1"/>
    </xf>
    <xf numFmtId="2" fontId="38" fillId="0" borderId="0" xfId="0" applyNumberFormat="1" applyFont="1" applyAlignment="1">
      <alignment horizontal="center"/>
    </xf>
    <xf numFmtId="0" fontId="39" fillId="0" borderId="0" xfId="0" applyFont="1" applyAlignment="1">
      <alignment horizontal="center"/>
    </xf>
    <xf numFmtId="4" fontId="39" fillId="0" borderId="0" xfId="0" applyNumberFormat="1" applyFont="1" applyAlignment="1">
      <alignment horizontal="center"/>
    </xf>
    <xf numFmtId="0" fontId="34" fillId="0" borderId="0" xfId="0" applyFont="1" applyAlignment="1">
      <alignment horizontal="left" vertical="top" indent="1"/>
    </xf>
    <xf numFmtId="3" fontId="35" fillId="0" borderId="0" xfId="2" applyNumberFormat="1" applyFont="1" applyAlignment="1">
      <alignment horizontal="center" vertical="top"/>
    </xf>
    <xf numFmtId="4" fontId="40" fillId="0" borderId="0" xfId="0" applyNumberFormat="1" applyFont="1" applyAlignment="1">
      <alignment horizontal="center"/>
    </xf>
    <xf numFmtId="0" fontId="34" fillId="0" borderId="0" xfId="0" applyFont="1" applyAlignment="1">
      <alignment horizontal="left" vertical="top" wrapText="1" indent="1"/>
    </xf>
    <xf numFmtId="2" fontId="38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/>
    </xf>
    <xf numFmtId="0" fontId="35" fillId="0" borderId="0" xfId="0" applyFont="1"/>
    <xf numFmtId="2" fontId="3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2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1" applyFont="1" applyAlignment="1">
      <alignment horizontal="center" vertical="center" wrapText="1"/>
    </xf>
    <xf numFmtId="0" fontId="24" fillId="0" borderId="1" xfId="1" applyFont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/>
    </xf>
  </cellXfs>
  <cellStyles count="3">
    <cellStyle name="Заголовок 1" xfId="1" builtinId="16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99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rgbClr val="00B050"/>
                </a:solidFill>
                <a:latin typeface="+mn-lt"/>
                <a:ea typeface="+mn-ea"/>
                <a:cs typeface="+mn-cs"/>
              </a:defRPr>
            </a:pPr>
            <a:r>
              <a:rPr lang="ru-RU" sz="1600" baseline="0">
                <a:solidFill>
                  <a:srgbClr val="00B050"/>
                </a:solidFill>
              </a:rPr>
              <a:t>Финансовый профиль Щелкино-Семеновского  ЭОК-ШСТК ТРИЗ, ЧДД  руб. </a:t>
            </a:r>
          </a:p>
        </c:rich>
      </c:tx>
      <c:layout>
        <c:manualLayout>
          <c:xMode val="edge"/>
          <c:yMode val="edge"/>
          <c:x val="0.19993127555874732"/>
          <c:y val="4.76104544651330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rgbClr val="00B05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2263661959861209E-2"/>
          <c:y val="1.2256332517970855E-2"/>
          <c:w val="0.92044972743791642"/>
          <c:h val="0.8927621162080635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'Финансовая модель ЭОК-ШСТК'!$O$3:$O$32</c:f>
              <c:numCache>
                <c:formatCode>#\ ##0.0</c:formatCode>
                <c:ptCount val="30"/>
                <c:pt idx="0">
                  <c:v>-6250000000</c:v>
                </c:pt>
                <c:pt idx="1">
                  <c:v>-15509259259.259258</c:v>
                </c:pt>
                <c:pt idx="2">
                  <c:v>-14360425240.054869</c:v>
                </c:pt>
                <c:pt idx="3">
                  <c:v>-9446603668.1400185</c:v>
                </c:pt>
                <c:pt idx="4">
                  <c:v>-4226421653.5796065</c:v>
                </c:pt>
                <c:pt idx="5">
                  <c:v>14753215665.224533</c:v>
                </c:pt>
                <c:pt idx="6">
                  <c:v>10194451927.350822</c:v>
                </c:pt>
                <c:pt idx="7">
                  <c:v>9439307340.1396523</c:v>
                </c:pt>
                <c:pt idx="8">
                  <c:v>10225838821.398628</c:v>
                </c:pt>
                <c:pt idx="9">
                  <c:v>10844053938.684317</c:v>
                </c:pt>
                <c:pt idx="10">
                  <c:v>7920200943.3398886</c:v>
                </c:pt>
                <c:pt idx="11">
                  <c:v>7333519391.9813786</c:v>
                </c:pt>
                <c:pt idx="12">
                  <c:v>6790295733.3160896</c:v>
                </c:pt>
                <c:pt idx="13">
                  <c:v>6287310864.1815653</c:v>
                </c:pt>
                <c:pt idx="14">
                  <c:v>5821584133.5014486</c:v>
                </c:pt>
                <c:pt idx="15">
                  <c:v>5390355679.1680069</c:v>
                </c:pt>
                <c:pt idx="16">
                  <c:v>4991070073.3037109</c:v>
                </c:pt>
                <c:pt idx="17">
                  <c:v>4621361178.9849176</c:v>
                </c:pt>
                <c:pt idx="18">
                  <c:v>4279038128.6897373</c:v>
                </c:pt>
                <c:pt idx="19">
                  <c:v>3962072341.3793864</c:v>
                </c:pt>
                <c:pt idx="20">
                  <c:v>3668585501.2772098</c:v>
                </c:pt>
                <c:pt idx="21">
                  <c:v>3396838427.1085272</c:v>
                </c:pt>
                <c:pt idx="22">
                  <c:v>3145220765.8412285</c:v>
                </c:pt>
                <c:pt idx="23">
                  <c:v>2912241449.8529897</c:v>
                </c:pt>
                <c:pt idx="24">
                  <c:v>2696519860.9749899</c:v>
                </c:pt>
                <c:pt idx="25">
                  <c:v>2496777649.0509167</c:v>
                </c:pt>
                <c:pt idx="26">
                  <c:v>2311831156.5286264</c:v>
                </c:pt>
                <c:pt idx="27">
                  <c:v>2140584404.1931727</c:v>
                </c:pt>
                <c:pt idx="28">
                  <c:v>1982022596.4751599</c:v>
                </c:pt>
                <c:pt idx="29">
                  <c:v>1835206107.8473701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24-4609-AC8A-2D8954F74E2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'Финансовая модель ЭОК-ШСТК'!$P$3:$P$32</c:f>
              <c:numCache>
                <c:formatCode>#\ ##0.0</c:formatCode>
                <c:ptCount val="30"/>
                <c:pt idx="0">
                  <c:v>-6250000000</c:v>
                </c:pt>
                <c:pt idx="1">
                  <c:v>-21759259259.259258</c:v>
                </c:pt>
                <c:pt idx="2">
                  <c:v>-36119684499.314125</c:v>
                </c:pt>
                <c:pt idx="3">
                  <c:v>-45566288167.454147</c:v>
                </c:pt>
                <c:pt idx="4">
                  <c:v>-49792709821.033752</c:v>
                </c:pt>
                <c:pt idx="5">
                  <c:v>-35039494155.809219</c:v>
                </c:pt>
                <c:pt idx="6">
                  <c:v>-24845042228.458397</c:v>
                </c:pt>
                <c:pt idx="7">
                  <c:v>-15405734888.318745</c:v>
                </c:pt>
                <c:pt idx="8">
                  <c:v>-5179896066.9201164</c:v>
                </c:pt>
                <c:pt idx="9">
                  <c:v>5664157871.7642002</c:v>
                </c:pt>
                <c:pt idx="10">
                  <c:v>13584358815.104088</c:v>
                </c:pt>
                <c:pt idx="11">
                  <c:v>20917878207.085464</c:v>
                </c:pt>
                <c:pt idx="12">
                  <c:v>27708173940.401554</c:v>
                </c:pt>
                <c:pt idx="13">
                  <c:v>33995484804.583118</c:v>
                </c:pt>
                <c:pt idx="14">
                  <c:v>39817068938.084564</c:v>
                </c:pt>
                <c:pt idx="15">
                  <c:v>45207424617.252571</c:v>
                </c:pt>
                <c:pt idx="16">
                  <c:v>50198494690.556282</c:v>
                </c:pt>
                <c:pt idx="17">
                  <c:v>54819855869.541199</c:v>
                </c:pt>
                <c:pt idx="18">
                  <c:v>59098893998.230934</c:v>
                </c:pt>
                <c:pt idx="19">
                  <c:v>63060966339.610321</c:v>
                </c:pt>
                <c:pt idx="20">
                  <c:v>66729551840.887527</c:v>
                </c:pt>
                <c:pt idx="21">
                  <c:v>70126390267.996048</c:v>
                </c:pt>
                <c:pt idx="22">
                  <c:v>73271611033.83728</c:v>
                </c:pt>
                <c:pt idx="23">
                  <c:v>76183852483.690277</c:v>
                </c:pt>
                <c:pt idx="24">
                  <c:v>78880372344.665268</c:v>
                </c:pt>
                <c:pt idx="25">
                  <c:v>81377149993.716187</c:v>
                </c:pt>
                <c:pt idx="26">
                  <c:v>83688981150.244812</c:v>
                </c:pt>
                <c:pt idx="27">
                  <c:v>85829565554.437988</c:v>
                </c:pt>
                <c:pt idx="28">
                  <c:v>87811588150.913147</c:v>
                </c:pt>
                <c:pt idx="29">
                  <c:v>89646794258.760513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24-4609-AC8A-2D8954F74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overlap val="-27"/>
        <c:axId val="372514752"/>
        <c:axId val="372516720"/>
      </c:barChart>
      <c:catAx>
        <c:axId val="372514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400" baseline="0">
                    <a:solidFill>
                      <a:schemeClr val="accent6">
                        <a:lumMod val="75000"/>
                      </a:schemeClr>
                    </a:solidFill>
                  </a:rPr>
                  <a:t>Годы  жизненного цикла проекта</a:t>
                </a:r>
              </a:p>
            </c:rich>
          </c:tx>
          <c:layout>
            <c:manualLayout>
              <c:xMode val="edge"/>
              <c:yMode val="edge"/>
              <c:x val="0.37748903293552399"/>
              <c:y val="0.774186034187169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6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72516720"/>
        <c:crosses val="autoZero"/>
        <c:auto val="1"/>
        <c:lblAlgn val="ctr"/>
        <c:lblOffset val="100"/>
        <c:noMultiLvlLbl val="0"/>
      </c:catAx>
      <c:valAx>
        <c:axId val="37251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72514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575174315163013"/>
          <c:y val="0.83273825160798132"/>
          <c:w val="0.41249339495421311"/>
          <c:h val="4.17579810986154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605897</xdr:colOff>
      <xdr:row>2</xdr:row>
      <xdr:rowOff>84667</xdr:rowOff>
    </xdr:from>
    <xdr:to>
      <xdr:col>34</xdr:col>
      <xdr:colOff>357188</xdr:colOff>
      <xdr:row>33</xdr:row>
      <xdr:rowOff>37043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FF4DAB3A-3F5E-471C-8424-DCE0882E92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zoomScale="80" zoomScaleNormal="80" workbookViewId="0">
      <selection activeCell="A6" sqref="A6:N6"/>
    </sheetView>
  </sheetViews>
  <sheetFormatPr defaultRowHeight="15" x14ac:dyDescent="0.25"/>
  <cols>
    <col min="1" max="1" width="9.140625" style="39" customWidth="1"/>
    <col min="2" max="7" width="9.140625" style="39"/>
    <col min="8" max="8" width="8.5703125" style="39" customWidth="1"/>
    <col min="9" max="9" width="73.140625" style="39" hidden="1" customWidth="1"/>
    <col min="10" max="13" width="9.140625" style="39" hidden="1" customWidth="1"/>
    <col min="14" max="14" width="29.42578125" style="39" customWidth="1"/>
    <col min="15" max="16384" width="9.140625" style="39"/>
  </cols>
  <sheetData>
    <row r="1" spans="1:14" ht="55.5" customHeight="1" x14ac:dyDescent="0.25">
      <c r="A1" s="70" t="s">
        <v>34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</row>
    <row r="2" spans="1:14" ht="150.75" customHeight="1" thickBot="1" x14ac:dyDescent="0.3">
      <c r="A2" s="72" t="s">
        <v>52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1:14" ht="66.75" customHeight="1" thickTop="1" thickBot="1" x14ac:dyDescent="0.3">
      <c r="A3" s="73" t="s">
        <v>56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ht="222" customHeight="1" thickTop="1" thickBot="1" x14ac:dyDescent="0.3">
      <c r="A4" s="73" t="s">
        <v>53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14" ht="108.75" customHeight="1" thickTop="1" x14ac:dyDescent="0.25">
      <c r="A5" s="74" t="s">
        <v>54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ht="41.25" customHeight="1" x14ac:dyDescent="0.25">
      <c r="A6" s="68" t="s">
        <v>35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</row>
    <row r="8" spans="1:14" ht="19.5" customHeight="1" x14ac:dyDescent="0.25">
      <c r="H8" s="40"/>
    </row>
  </sheetData>
  <mergeCells count="6">
    <mergeCell ref="A6:N6"/>
    <mergeCell ref="A1:N1"/>
    <mergeCell ref="A2:N2"/>
    <mergeCell ref="A3:N3"/>
    <mergeCell ref="A4:N4"/>
    <mergeCell ref="A5:N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opLeftCell="C1" zoomScale="90" zoomScaleNormal="90" workbookViewId="0">
      <selection activeCell="C8" sqref="C8"/>
    </sheetView>
  </sheetViews>
  <sheetFormatPr defaultRowHeight="15" x14ac:dyDescent="0.25"/>
  <cols>
    <col min="1" max="1" width="37.28515625" style="51" customWidth="1"/>
    <col min="2" max="2" width="22.28515625" style="46" customWidth="1"/>
    <col min="3" max="3" width="27.42578125" style="46" customWidth="1"/>
    <col min="4" max="4" width="29.28515625" style="46" customWidth="1"/>
    <col min="5" max="5" width="48.140625" style="65" customWidth="1"/>
    <col min="6" max="6" width="24.5703125" style="66" customWidth="1"/>
    <col min="7" max="16384" width="9.140625" style="51"/>
  </cols>
  <sheetData>
    <row r="1" spans="1:6" s="44" customFormat="1" ht="15.75" x14ac:dyDescent="0.25">
      <c r="A1" s="41" t="s">
        <v>50</v>
      </c>
      <c r="B1" s="42" t="s">
        <v>3</v>
      </c>
      <c r="C1" s="67" t="s">
        <v>55</v>
      </c>
      <c r="D1" s="42" t="s">
        <v>0</v>
      </c>
      <c r="E1" s="43" t="s">
        <v>51</v>
      </c>
      <c r="F1" s="43" t="s">
        <v>49</v>
      </c>
    </row>
    <row r="2" spans="1:6" ht="15.75" x14ac:dyDescent="0.25">
      <c r="A2" s="45" t="s">
        <v>4</v>
      </c>
      <c r="B2" s="46">
        <v>4800</v>
      </c>
      <c r="C2" s="47">
        <v>5</v>
      </c>
      <c r="D2" s="48">
        <f>+B2*C2*365*1000</f>
        <v>8760000000</v>
      </c>
      <c r="E2" s="49" t="s">
        <v>42</v>
      </c>
      <c r="F2" s="50">
        <v>20000</v>
      </c>
    </row>
    <row r="3" spans="1:6" ht="15.75" x14ac:dyDescent="0.25">
      <c r="A3" s="45" t="s">
        <v>19</v>
      </c>
      <c r="B3" s="46">
        <v>2000</v>
      </c>
      <c r="C3" s="47">
        <v>1500</v>
      </c>
      <c r="D3" s="47">
        <f>+B3*C3*365</f>
        <v>1095000000</v>
      </c>
      <c r="E3" s="49" t="s">
        <v>43</v>
      </c>
      <c r="F3" s="52">
        <v>20000</v>
      </c>
    </row>
    <row r="4" spans="1:6" ht="15.75" x14ac:dyDescent="0.25">
      <c r="A4" s="45" t="s">
        <v>1</v>
      </c>
      <c r="B4" s="46">
        <v>100000</v>
      </c>
      <c r="C4" s="47">
        <v>40</v>
      </c>
      <c r="D4" s="47">
        <f>+B4*C4*365</f>
        <v>1460000000</v>
      </c>
      <c r="E4" s="49" t="s">
        <v>44</v>
      </c>
      <c r="F4" s="53">
        <v>3</v>
      </c>
    </row>
    <row r="5" spans="1:6" ht="15.75" x14ac:dyDescent="0.25">
      <c r="D5" s="54">
        <f>SUM(D2:D4)</f>
        <v>11315000000</v>
      </c>
      <c r="E5" s="55" t="s">
        <v>45</v>
      </c>
      <c r="F5" s="56">
        <v>0.05</v>
      </c>
    </row>
    <row r="6" spans="1:6" ht="15.75" x14ac:dyDescent="0.25">
      <c r="A6" s="45" t="s">
        <v>2</v>
      </c>
      <c r="B6" s="57">
        <f>QUOTIENT(F7,365)</f>
        <v>1643</v>
      </c>
      <c r="C6" s="58">
        <f>1*7*60*60</f>
        <v>25200</v>
      </c>
      <c r="D6" s="47">
        <f>+B6*C6*365</f>
        <v>15112314000</v>
      </c>
      <c r="E6" s="59" t="s">
        <v>46</v>
      </c>
      <c r="F6" s="60">
        <f>PRODUCT(F2,F3,F4,F5)</f>
        <v>60000000</v>
      </c>
    </row>
    <row r="7" spans="1:6" ht="31.5" x14ac:dyDescent="0.25">
      <c r="D7" s="61">
        <f>SUM(D5:D6)</f>
        <v>26427314000</v>
      </c>
      <c r="E7" s="62" t="s">
        <v>47</v>
      </c>
      <c r="F7" s="63">
        <f>QUOTIENT(F6,100)</f>
        <v>600000</v>
      </c>
    </row>
    <row r="8" spans="1:6" ht="15.75" x14ac:dyDescent="0.25">
      <c r="B8" s="64">
        <f>250000*24*0.8</f>
        <v>4800000</v>
      </c>
      <c r="E8" s="49" t="s">
        <v>48</v>
      </c>
      <c r="F8" s="52">
        <f>QUOTIENT(F7,365)</f>
        <v>1643</v>
      </c>
    </row>
    <row r="17" spans="3:3" x14ac:dyDescent="0.25">
      <c r="C17" s="4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8"/>
  <sheetViews>
    <sheetView topLeftCell="H1" zoomScale="80" zoomScaleNormal="80" workbookViewId="0">
      <selection activeCell="D14" sqref="D14"/>
    </sheetView>
  </sheetViews>
  <sheetFormatPr defaultRowHeight="15" x14ac:dyDescent="0.25"/>
  <cols>
    <col min="1" max="1" width="9.140625" style="1"/>
    <col min="2" max="2" width="21.7109375" style="1" customWidth="1"/>
    <col min="3" max="3" width="16.28515625" style="1" customWidth="1"/>
    <col min="4" max="4" width="21.7109375" style="1" customWidth="1"/>
    <col min="5" max="6" width="18.42578125" style="1" customWidth="1"/>
    <col min="7" max="7" width="23.5703125" style="1" customWidth="1"/>
    <col min="8" max="8" width="27" style="1" customWidth="1"/>
    <col min="9" max="9" width="32" customWidth="1"/>
    <col min="10" max="10" width="25.28515625" style="1" customWidth="1"/>
    <col min="11" max="11" width="24.140625" customWidth="1"/>
    <col min="12" max="12" width="14.5703125" style="1" customWidth="1"/>
    <col min="13" max="13" width="14.5703125" style="36" customWidth="1"/>
    <col min="14" max="14" width="17" style="15" customWidth="1"/>
    <col min="15" max="15" width="20.85546875" customWidth="1"/>
    <col min="16" max="16" width="24.28515625" style="1" customWidth="1"/>
  </cols>
  <sheetData>
    <row r="1" spans="1:16" x14ac:dyDescent="0.25">
      <c r="A1" s="2" t="s">
        <v>5</v>
      </c>
      <c r="B1" s="2" t="s">
        <v>22</v>
      </c>
      <c r="C1" s="2" t="s">
        <v>8</v>
      </c>
      <c r="D1" s="2" t="s">
        <v>23</v>
      </c>
      <c r="E1" s="2" t="s">
        <v>25</v>
      </c>
      <c r="F1" s="2" t="s">
        <v>7</v>
      </c>
      <c r="G1" s="2" t="s">
        <v>33</v>
      </c>
      <c r="H1" s="2" t="s">
        <v>26</v>
      </c>
      <c r="I1" s="9" t="s">
        <v>28</v>
      </c>
      <c r="J1" s="2" t="s">
        <v>11</v>
      </c>
      <c r="K1" s="2" t="s">
        <v>13</v>
      </c>
      <c r="L1" s="2" t="s">
        <v>14</v>
      </c>
      <c r="M1" s="34" t="s">
        <v>39</v>
      </c>
      <c r="N1" s="13" t="s">
        <v>15</v>
      </c>
      <c r="O1" s="2" t="s">
        <v>17</v>
      </c>
      <c r="P1" s="2" t="s">
        <v>18</v>
      </c>
    </row>
    <row r="2" spans="1:16" x14ac:dyDescent="0.25">
      <c r="A2" s="3" t="s">
        <v>6</v>
      </c>
      <c r="B2" s="3" t="s">
        <v>21</v>
      </c>
      <c r="C2" s="3" t="s">
        <v>9</v>
      </c>
      <c r="D2" s="3" t="s">
        <v>24</v>
      </c>
      <c r="E2" s="3" t="s">
        <v>25</v>
      </c>
      <c r="F2" s="3" t="s">
        <v>20</v>
      </c>
      <c r="G2" s="3" t="s">
        <v>38</v>
      </c>
      <c r="H2" s="3" t="s">
        <v>27</v>
      </c>
      <c r="I2" s="3" t="s">
        <v>29</v>
      </c>
      <c r="J2" s="3" t="s">
        <v>12</v>
      </c>
      <c r="K2" s="3" t="s">
        <v>30</v>
      </c>
      <c r="L2" s="3" t="s">
        <v>40</v>
      </c>
      <c r="M2" s="35" t="s">
        <v>41</v>
      </c>
      <c r="N2" s="14" t="s">
        <v>16</v>
      </c>
      <c r="O2" s="3" t="s">
        <v>31</v>
      </c>
      <c r="P2" s="3" t="s">
        <v>32</v>
      </c>
    </row>
    <row r="3" spans="1:16" x14ac:dyDescent="0.25">
      <c r="A3" s="1">
        <f>SUM(1,A2)</f>
        <v>1</v>
      </c>
      <c r="B3" s="21">
        <f>E3*C3</f>
        <v>2500000000</v>
      </c>
      <c r="C3" s="21">
        <v>0.5</v>
      </c>
      <c r="D3" s="25">
        <f>E3-B3</f>
        <v>2500000000</v>
      </c>
      <c r="E3" s="5">
        <v>5000000000</v>
      </c>
      <c r="F3" s="4"/>
      <c r="G3" s="24">
        <v>1000000000</v>
      </c>
      <c r="H3" s="21">
        <f>B3*0.1</f>
        <v>250000000</v>
      </c>
      <c r="I3" s="5">
        <f>F3-E3-G3-H3</f>
        <v>-6250000000</v>
      </c>
      <c r="J3" s="11">
        <v>0</v>
      </c>
      <c r="K3" s="5">
        <f>I3-(I3*J3)</f>
        <v>-6250000000</v>
      </c>
      <c r="L3" s="4">
        <f>0.15-M3</f>
        <v>7.9999999999999988E-2</v>
      </c>
      <c r="M3" s="37">
        <v>7.0000000000000007E-2</v>
      </c>
      <c r="N3" s="15">
        <f>1/(POWER(1+L3,A3-1))</f>
        <v>1</v>
      </c>
      <c r="O3" s="5">
        <f>K3*N3</f>
        <v>-6250000000</v>
      </c>
      <c r="P3" s="5">
        <f>SUM(P2,O3)</f>
        <v>-6250000000</v>
      </c>
    </row>
    <row r="4" spans="1:16" x14ac:dyDescent="0.25">
      <c r="A4" s="1">
        <f t="shared" ref="A4:A31" si="0">SUM(1,A3)</f>
        <v>2</v>
      </c>
      <c r="B4" s="21">
        <f t="shared" ref="B4:B7" si="1">E4*C4</f>
        <v>7500000000</v>
      </c>
      <c r="C4" s="21">
        <v>0.5</v>
      </c>
      <c r="D4" s="25">
        <f t="shared" ref="D4:D7" si="2">E4-B4</f>
        <v>7500000000</v>
      </c>
      <c r="E4" s="5">
        <v>15000000000</v>
      </c>
      <c r="F4" s="4"/>
      <c r="G4" s="24">
        <v>1000000000</v>
      </c>
      <c r="H4" s="21">
        <f t="shared" ref="H4:H7" si="3">B4*0.1</f>
        <v>750000000</v>
      </c>
      <c r="I4" s="5">
        <f t="shared" ref="I4:I32" si="4">F4-E4-G4-H4</f>
        <v>-16750000000</v>
      </c>
      <c r="J4" s="11">
        <v>0</v>
      </c>
      <c r="K4" s="5">
        <f t="shared" ref="K4:K32" si="5">I4-(I4*J4)</f>
        <v>-16750000000</v>
      </c>
      <c r="L4" s="4">
        <f t="shared" ref="L4:L32" si="6">0.15-M4</f>
        <v>7.9999999999999988E-2</v>
      </c>
      <c r="M4" s="37">
        <v>7.0000000000000007E-2</v>
      </c>
      <c r="N4" s="15">
        <f t="shared" ref="N4:N32" si="7">1/(POWER(1+L4,A4-1))</f>
        <v>0.92592592592592582</v>
      </c>
      <c r="O4" s="5">
        <f t="shared" ref="O4:O32" si="8">K4*N4</f>
        <v>-15509259259.259258</v>
      </c>
      <c r="P4" s="5">
        <f>SUM(P3,O4)</f>
        <v>-21759259259.259258</v>
      </c>
    </row>
    <row r="5" spans="1:16" x14ac:dyDescent="0.25">
      <c r="A5" s="1">
        <f t="shared" si="0"/>
        <v>3</v>
      </c>
      <c r="B5" s="21">
        <f t="shared" si="1"/>
        <v>7500000000</v>
      </c>
      <c r="C5" s="21">
        <v>0.5</v>
      </c>
      <c r="D5" s="25">
        <f t="shared" si="2"/>
        <v>7500000000</v>
      </c>
      <c r="E5" s="5">
        <v>15000000000</v>
      </c>
      <c r="F5" s="4"/>
      <c r="G5" s="24">
        <v>1000000000</v>
      </c>
      <c r="H5" s="21">
        <f t="shared" si="3"/>
        <v>750000000</v>
      </c>
      <c r="I5" s="5">
        <f t="shared" si="4"/>
        <v>-16750000000</v>
      </c>
      <c r="J5" s="11">
        <v>0</v>
      </c>
      <c r="K5" s="5">
        <f t="shared" si="5"/>
        <v>-16750000000</v>
      </c>
      <c r="L5" s="4">
        <f t="shared" si="6"/>
        <v>7.9999999999999988E-2</v>
      </c>
      <c r="M5" s="37">
        <v>7.0000000000000007E-2</v>
      </c>
      <c r="N5" s="15">
        <f t="shared" si="7"/>
        <v>0.85733882030178321</v>
      </c>
      <c r="O5" s="5">
        <f t="shared" si="8"/>
        <v>-14360425240.054869</v>
      </c>
      <c r="P5" s="5">
        <f t="shared" ref="P5:P32" si="9">SUM(P4,O5)</f>
        <v>-36119684499.314125</v>
      </c>
    </row>
    <row r="6" spans="1:16" x14ac:dyDescent="0.25">
      <c r="A6" s="1">
        <f t="shared" si="0"/>
        <v>4</v>
      </c>
      <c r="B6" s="21">
        <f t="shared" si="1"/>
        <v>5000000000</v>
      </c>
      <c r="C6" s="21">
        <v>0.5</v>
      </c>
      <c r="D6" s="25">
        <f t="shared" si="2"/>
        <v>5000000000</v>
      </c>
      <c r="E6" s="5">
        <v>10000000000</v>
      </c>
      <c r="F6" s="27">
        <v>100000000</v>
      </c>
      <c r="G6" s="23">
        <v>1500000000</v>
      </c>
      <c r="H6" s="21">
        <f t="shared" si="3"/>
        <v>500000000</v>
      </c>
      <c r="I6" s="5">
        <f t="shared" si="4"/>
        <v>-11900000000</v>
      </c>
      <c r="J6" s="11">
        <v>0</v>
      </c>
      <c r="K6" s="5">
        <f t="shared" si="5"/>
        <v>-11900000000</v>
      </c>
      <c r="L6" s="4">
        <f t="shared" si="6"/>
        <v>7.9999999999999988E-2</v>
      </c>
      <c r="M6" s="37">
        <v>7.0000000000000007E-2</v>
      </c>
      <c r="N6" s="15">
        <f t="shared" si="7"/>
        <v>0.79383224102016958</v>
      </c>
      <c r="O6" s="5">
        <f t="shared" si="8"/>
        <v>-9446603668.1400185</v>
      </c>
      <c r="P6" s="5">
        <f t="shared" si="9"/>
        <v>-45566288167.454147</v>
      </c>
    </row>
    <row r="7" spans="1:16" x14ac:dyDescent="0.25">
      <c r="A7" s="1">
        <f t="shared" si="0"/>
        <v>5</v>
      </c>
      <c r="B7" s="21">
        <f t="shared" si="1"/>
        <v>2500000000</v>
      </c>
      <c r="C7" s="21">
        <v>0.5</v>
      </c>
      <c r="D7" s="25">
        <f t="shared" si="2"/>
        <v>2500000000</v>
      </c>
      <c r="E7" s="5">
        <v>5000000000</v>
      </c>
      <c r="F7" s="27">
        <v>1000000000</v>
      </c>
      <c r="G7" s="23">
        <v>1500000000</v>
      </c>
      <c r="H7" s="21">
        <f t="shared" si="3"/>
        <v>250000000</v>
      </c>
      <c r="I7" s="5">
        <f t="shared" si="4"/>
        <v>-5750000000</v>
      </c>
      <c r="J7" s="11">
        <v>0</v>
      </c>
      <c r="K7" s="5">
        <f t="shared" si="5"/>
        <v>-5750000000</v>
      </c>
      <c r="L7" s="4">
        <f t="shared" si="6"/>
        <v>7.9999999999999988E-2</v>
      </c>
      <c r="M7" s="37">
        <v>7.0000000000000007E-2</v>
      </c>
      <c r="N7" s="15">
        <f t="shared" si="7"/>
        <v>0.73502985279645328</v>
      </c>
      <c r="O7" s="5">
        <f t="shared" si="8"/>
        <v>-4226421653.5796065</v>
      </c>
      <c r="P7" s="5">
        <f t="shared" si="9"/>
        <v>-49792709821.033752</v>
      </c>
    </row>
    <row r="8" spans="1:16" x14ac:dyDescent="0.25">
      <c r="A8" s="1">
        <f t="shared" si="0"/>
        <v>6</v>
      </c>
      <c r="B8" s="5"/>
      <c r="C8" s="5"/>
      <c r="D8" s="5"/>
      <c r="E8" s="5"/>
      <c r="F8" s="20">
        <f>'Параметры ЭОК-ШСТК'!D$7</f>
        <v>26427314000</v>
      </c>
      <c r="G8" s="26">
        <v>2000000000</v>
      </c>
      <c r="H8" s="22">
        <f>B3*1.1</f>
        <v>2750000000</v>
      </c>
      <c r="I8" s="5">
        <f t="shared" si="4"/>
        <v>21677314000</v>
      </c>
      <c r="J8" s="11">
        <v>0</v>
      </c>
      <c r="K8" s="5">
        <f t="shared" si="5"/>
        <v>21677314000</v>
      </c>
      <c r="L8" s="4">
        <f t="shared" si="6"/>
        <v>7.9999999999999988E-2</v>
      </c>
      <c r="M8" s="37">
        <v>7.0000000000000007E-2</v>
      </c>
      <c r="N8" s="15">
        <f t="shared" si="7"/>
        <v>0.68058319703375303</v>
      </c>
      <c r="O8" s="5">
        <f t="shared" si="8"/>
        <v>14753215665.224533</v>
      </c>
      <c r="P8" s="5">
        <f t="shared" si="9"/>
        <v>-35039494155.809219</v>
      </c>
    </row>
    <row r="9" spans="1:16" x14ac:dyDescent="0.25">
      <c r="A9" s="1">
        <f t="shared" si="0"/>
        <v>7</v>
      </c>
      <c r="B9" s="5"/>
      <c r="C9" s="5"/>
      <c r="D9" s="5"/>
      <c r="E9" s="5"/>
      <c r="F9" s="20">
        <f>'Параметры ЭОК-ШСТК'!D$7</f>
        <v>26427314000</v>
      </c>
      <c r="G9" s="26">
        <v>2000000000</v>
      </c>
      <c r="H9" s="22">
        <f t="shared" ref="H9:H32" si="10">B4*1.1</f>
        <v>8250000000.000001</v>
      </c>
      <c r="I9" s="5">
        <f t="shared" si="4"/>
        <v>16177314000</v>
      </c>
      <c r="J9" s="11">
        <v>0</v>
      </c>
      <c r="K9" s="5">
        <f t="shared" si="5"/>
        <v>16177314000</v>
      </c>
      <c r="L9" s="4">
        <f t="shared" si="6"/>
        <v>7.9999999999999988E-2</v>
      </c>
      <c r="M9" s="37">
        <v>7.0000000000000007E-2</v>
      </c>
      <c r="N9" s="15">
        <f t="shared" si="7"/>
        <v>0.63016962688310452</v>
      </c>
      <c r="O9" s="5">
        <f t="shared" si="8"/>
        <v>10194451927.350822</v>
      </c>
      <c r="P9" s="5">
        <f t="shared" si="9"/>
        <v>-24845042228.458397</v>
      </c>
    </row>
    <row r="10" spans="1:16" x14ac:dyDescent="0.25">
      <c r="A10" s="1">
        <f t="shared" si="0"/>
        <v>8</v>
      </c>
      <c r="B10" s="5"/>
      <c r="C10" s="5"/>
      <c r="D10" s="5"/>
      <c r="E10" s="5"/>
      <c r="F10" s="20">
        <f>'Параметры ЭОК-ШСТК'!D$7</f>
        <v>26427314000</v>
      </c>
      <c r="G10" s="26">
        <v>2000000000</v>
      </c>
      <c r="H10" s="22">
        <f t="shared" si="10"/>
        <v>8250000000.000001</v>
      </c>
      <c r="I10" s="5">
        <f t="shared" si="4"/>
        <v>16177314000</v>
      </c>
      <c r="J10" s="11">
        <v>0</v>
      </c>
      <c r="K10" s="5">
        <f t="shared" si="5"/>
        <v>16177314000</v>
      </c>
      <c r="L10" s="4">
        <f t="shared" si="6"/>
        <v>7.9999999999999988E-2</v>
      </c>
      <c r="M10" s="37">
        <v>7.0000000000000007E-2</v>
      </c>
      <c r="N10" s="15">
        <f t="shared" si="7"/>
        <v>0.58349039526213387</v>
      </c>
      <c r="O10" s="5">
        <f t="shared" si="8"/>
        <v>9439307340.1396523</v>
      </c>
      <c r="P10" s="5">
        <f t="shared" si="9"/>
        <v>-15405734888.318745</v>
      </c>
    </row>
    <row r="11" spans="1:16" x14ac:dyDescent="0.25">
      <c r="A11" s="1">
        <f t="shared" si="0"/>
        <v>9</v>
      </c>
      <c r="B11" s="5"/>
      <c r="C11" s="5"/>
      <c r="D11" s="5"/>
      <c r="E11" s="5"/>
      <c r="F11" s="20">
        <f>'Параметры ЭОК-ШСТК'!D$7</f>
        <v>26427314000</v>
      </c>
      <c r="G11" s="26">
        <v>2000000000</v>
      </c>
      <c r="H11" s="22">
        <f t="shared" si="10"/>
        <v>5500000000</v>
      </c>
      <c r="I11" s="5">
        <f t="shared" si="4"/>
        <v>18927314000</v>
      </c>
      <c r="J11" s="11">
        <v>0</v>
      </c>
      <c r="K11" s="5">
        <f t="shared" si="5"/>
        <v>18927314000</v>
      </c>
      <c r="L11" s="4">
        <f t="shared" si="6"/>
        <v>7.9999999999999988E-2</v>
      </c>
      <c r="M11" s="37">
        <v>7.0000000000000007E-2</v>
      </c>
      <c r="N11" s="15">
        <f t="shared" si="7"/>
        <v>0.54026888450197574</v>
      </c>
      <c r="O11" s="5">
        <f t="shared" si="8"/>
        <v>10225838821.398628</v>
      </c>
      <c r="P11" s="5">
        <f t="shared" si="9"/>
        <v>-5179896066.9201164</v>
      </c>
    </row>
    <row r="12" spans="1:16" x14ac:dyDescent="0.25">
      <c r="A12" s="1">
        <f t="shared" si="0"/>
        <v>10</v>
      </c>
      <c r="B12" s="5"/>
      <c r="C12" s="5"/>
      <c r="D12" s="5"/>
      <c r="E12" s="5"/>
      <c r="F12" s="20">
        <f>'Параметры ЭОК-ШСТК'!D$7</f>
        <v>26427314000</v>
      </c>
      <c r="G12" s="26">
        <v>2000000000</v>
      </c>
      <c r="H12" s="22">
        <f t="shared" si="10"/>
        <v>2750000000</v>
      </c>
      <c r="I12" s="5">
        <f t="shared" si="4"/>
        <v>21677314000</v>
      </c>
      <c r="J12" s="11">
        <v>0</v>
      </c>
      <c r="K12" s="5">
        <f t="shared" si="5"/>
        <v>21677314000</v>
      </c>
      <c r="L12" s="4">
        <f t="shared" si="6"/>
        <v>7.9999999999999988E-2</v>
      </c>
      <c r="M12" s="37">
        <v>7.0000000000000007E-2</v>
      </c>
      <c r="N12" s="15">
        <f t="shared" si="7"/>
        <v>0.50024896713145905</v>
      </c>
      <c r="O12" s="5">
        <f t="shared" si="8"/>
        <v>10844053938.684317</v>
      </c>
      <c r="P12" s="5">
        <f t="shared" si="9"/>
        <v>5664157871.7642002</v>
      </c>
    </row>
    <row r="13" spans="1:16" x14ac:dyDescent="0.25">
      <c r="A13" s="1">
        <f t="shared" si="0"/>
        <v>11</v>
      </c>
      <c r="B13" s="5"/>
      <c r="C13" s="5"/>
      <c r="D13" s="5"/>
      <c r="E13" s="5"/>
      <c r="F13" s="20">
        <f>'Параметры ЭОК-ШСТК'!D$7</f>
        <v>26427314000</v>
      </c>
      <c r="G13" s="26">
        <v>2000000000</v>
      </c>
      <c r="H13" s="22">
        <f t="shared" si="10"/>
        <v>0</v>
      </c>
      <c r="I13" s="5">
        <f t="shared" si="4"/>
        <v>24427314000</v>
      </c>
      <c r="J13" s="38">
        <v>0.3</v>
      </c>
      <c r="K13" s="5">
        <f t="shared" si="5"/>
        <v>17099119800</v>
      </c>
      <c r="L13" s="4">
        <f t="shared" si="6"/>
        <v>7.9999999999999988E-2</v>
      </c>
      <c r="M13" s="37">
        <v>7.0000000000000007E-2</v>
      </c>
      <c r="N13" s="15">
        <f t="shared" si="7"/>
        <v>0.46319348808468425</v>
      </c>
      <c r="O13" s="5">
        <f t="shared" si="8"/>
        <v>7920200943.3398886</v>
      </c>
      <c r="P13" s="5">
        <f t="shared" si="9"/>
        <v>13584358815.104088</v>
      </c>
    </row>
    <row r="14" spans="1:16" x14ac:dyDescent="0.25">
      <c r="A14" s="1">
        <f t="shared" si="0"/>
        <v>12</v>
      </c>
      <c r="B14" s="5"/>
      <c r="C14" s="5"/>
      <c r="D14" s="5"/>
      <c r="E14" s="5"/>
      <c r="F14" s="20">
        <f>'Параметры ЭОК-ШСТК'!D$7</f>
        <v>26427314000</v>
      </c>
      <c r="G14" s="26">
        <v>2000000000</v>
      </c>
      <c r="H14" s="22">
        <f t="shared" si="10"/>
        <v>0</v>
      </c>
      <c r="I14" s="5">
        <f t="shared" si="4"/>
        <v>24427314000</v>
      </c>
      <c r="J14" s="38">
        <v>0.3</v>
      </c>
      <c r="K14" s="5">
        <f t="shared" si="5"/>
        <v>17099119800</v>
      </c>
      <c r="L14" s="4">
        <f t="shared" si="6"/>
        <v>7.9999999999999988E-2</v>
      </c>
      <c r="M14" s="37">
        <v>7.0000000000000007E-2</v>
      </c>
      <c r="N14" s="15">
        <f t="shared" si="7"/>
        <v>0.42888285933767062</v>
      </c>
      <c r="O14" s="5">
        <f t="shared" si="8"/>
        <v>7333519391.9813786</v>
      </c>
      <c r="P14" s="5">
        <f t="shared" si="9"/>
        <v>20917878207.085464</v>
      </c>
    </row>
    <row r="15" spans="1:16" x14ac:dyDescent="0.25">
      <c r="A15" s="1">
        <f t="shared" si="0"/>
        <v>13</v>
      </c>
      <c r="B15" s="5"/>
      <c r="C15" s="5"/>
      <c r="D15" s="5"/>
      <c r="E15" s="5"/>
      <c r="F15" s="20">
        <f>'Параметры ЭОК-ШСТК'!D$7</f>
        <v>26427314000</v>
      </c>
      <c r="G15" s="26">
        <v>2000000000</v>
      </c>
      <c r="H15" s="22">
        <f t="shared" si="10"/>
        <v>0</v>
      </c>
      <c r="I15" s="5">
        <f t="shared" si="4"/>
        <v>24427314000</v>
      </c>
      <c r="J15" s="38">
        <v>0.3</v>
      </c>
      <c r="K15" s="5">
        <f t="shared" si="5"/>
        <v>17099119800</v>
      </c>
      <c r="L15" s="4">
        <f t="shared" si="6"/>
        <v>7.9999999999999988E-2</v>
      </c>
      <c r="M15" s="37">
        <v>7.0000000000000007E-2</v>
      </c>
      <c r="N15" s="15">
        <f t="shared" si="7"/>
        <v>0.39711375864599124</v>
      </c>
      <c r="O15" s="5">
        <f t="shared" si="8"/>
        <v>6790295733.3160896</v>
      </c>
      <c r="P15" s="5">
        <f t="shared" si="9"/>
        <v>27708173940.401554</v>
      </c>
    </row>
    <row r="16" spans="1:16" x14ac:dyDescent="0.25">
      <c r="A16" s="1">
        <f t="shared" si="0"/>
        <v>14</v>
      </c>
      <c r="B16" s="5"/>
      <c r="C16" s="5"/>
      <c r="D16" s="5"/>
      <c r="E16" s="5"/>
      <c r="F16" s="20">
        <f>'Параметры ЭОК-ШСТК'!D$7</f>
        <v>26427314000</v>
      </c>
      <c r="G16" s="26">
        <v>2000000000</v>
      </c>
      <c r="H16" s="22">
        <f t="shared" si="10"/>
        <v>0</v>
      </c>
      <c r="I16" s="5">
        <f t="shared" si="4"/>
        <v>24427314000</v>
      </c>
      <c r="J16" s="38">
        <v>0.3</v>
      </c>
      <c r="K16" s="5">
        <f t="shared" si="5"/>
        <v>17099119800</v>
      </c>
      <c r="L16" s="4">
        <f t="shared" si="6"/>
        <v>7.9999999999999988E-2</v>
      </c>
      <c r="M16" s="37">
        <v>7.0000000000000007E-2</v>
      </c>
      <c r="N16" s="15">
        <f t="shared" si="7"/>
        <v>0.36769792467221413</v>
      </c>
      <c r="O16" s="5">
        <f t="shared" si="8"/>
        <v>6287310864.1815653</v>
      </c>
      <c r="P16" s="5">
        <f t="shared" si="9"/>
        <v>33995484804.583118</v>
      </c>
    </row>
    <row r="17" spans="1:16" x14ac:dyDescent="0.25">
      <c r="A17" s="1">
        <f t="shared" si="0"/>
        <v>15</v>
      </c>
      <c r="B17" s="5"/>
      <c r="C17" s="5"/>
      <c r="D17" s="5"/>
      <c r="E17" s="5"/>
      <c r="F17" s="20">
        <f>'Параметры ЭОК-ШСТК'!D$7</f>
        <v>26427314000</v>
      </c>
      <c r="G17" s="26">
        <v>2000000000</v>
      </c>
      <c r="H17" s="22">
        <f t="shared" si="10"/>
        <v>0</v>
      </c>
      <c r="I17" s="5">
        <f t="shared" si="4"/>
        <v>24427314000</v>
      </c>
      <c r="J17" s="38">
        <v>0.3</v>
      </c>
      <c r="K17" s="5">
        <f t="shared" si="5"/>
        <v>17099119800</v>
      </c>
      <c r="L17" s="4">
        <f t="shared" si="6"/>
        <v>7.9999999999999988E-2</v>
      </c>
      <c r="M17" s="37">
        <v>7.0000000000000007E-2</v>
      </c>
      <c r="N17" s="15">
        <f t="shared" si="7"/>
        <v>0.34046104136316119</v>
      </c>
      <c r="O17" s="5">
        <f t="shared" si="8"/>
        <v>5821584133.5014486</v>
      </c>
      <c r="P17" s="5">
        <f t="shared" si="9"/>
        <v>39817068938.084564</v>
      </c>
    </row>
    <row r="18" spans="1:16" x14ac:dyDescent="0.25">
      <c r="A18" s="1">
        <f t="shared" si="0"/>
        <v>16</v>
      </c>
      <c r="B18" s="5"/>
      <c r="C18" s="5"/>
      <c r="D18" s="5"/>
      <c r="E18" s="5"/>
      <c r="F18" s="20">
        <f>'Параметры ЭОК-ШСТК'!D$7</f>
        <v>26427314000</v>
      </c>
      <c r="G18" s="26">
        <v>2000000000</v>
      </c>
      <c r="H18" s="22">
        <f t="shared" si="10"/>
        <v>0</v>
      </c>
      <c r="I18" s="5">
        <f t="shared" si="4"/>
        <v>24427314000</v>
      </c>
      <c r="J18" s="38">
        <v>0.3</v>
      </c>
      <c r="K18" s="5">
        <f t="shared" si="5"/>
        <v>17099119800</v>
      </c>
      <c r="L18" s="4">
        <f t="shared" si="6"/>
        <v>7.9999999999999988E-2</v>
      </c>
      <c r="M18" s="37">
        <v>7.0000000000000007E-2</v>
      </c>
      <c r="N18" s="15">
        <f t="shared" si="7"/>
        <v>0.31524170496588994</v>
      </c>
      <c r="O18" s="5">
        <f t="shared" si="8"/>
        <v>5390355679.1680069</v>
      </c>
      <c r="P18" s="5">
        <f t="shared" si="9"/>
        <v>45207424617.252571</v>
      </c>
    </row>
    <row r="19" spans="1:16" x14ac:dyDescent="0.25">
      <c r="A19" s="1">
        <f t="shared" si="0"/>
        <v>17</v>
      </c>
      <c r="B19" s="5"/>
      <c r="C19" s="5"/>
      <c r="D19" s="5"/>
      <c r="E19" s="5"/>
      <c r="F19" s="20">
        <f>'Параметры ЭОК-ШСТК'!D$7</f>
        <v>26427314000</v>
      </c>
      <c r="G19" s="26">
        <v>2000000000</v>
      </c>
      <c r="H19" s="22">
        <f t="shared" si="10"/>
        <v>0</v>
      </c>
      <c r="I19" s="5">
        <f t="shared" si="4"/>
        <v>24427314000</v>
      </c>
      <c r="J19" s="38">
        <v>0.3</v>
      </c>
      <c r="K19" s="5">
        <f t="shared" si="5"/>
        <v>17099119800</v>
      </c>
      <c r="L19" s="4">
        <f t="shared" si="6"/>
        <v>7.9999999999999988E-2</v>
      </c>
      <c r="M19" s="37">
        <v>7.0000000000000007E-2</v>
      </c>
      <c r="N19" s="15">
        <f t="shared" si="7"/>
        <v>0.29189046756100923</v>
      </c>
      <c r="O19" s="5">
        <f t="shared" si="8"/>
        <v>4991070073.3037109</v>
      </c>
      <c r="P19" s="5">
        <f t="shared" si="9"/>
        <v>50198494690.556282</v>
      </c>
    </row>
    <row r="20" spans="1:16" x14ac:dyDescent="0.25">
      <c r="A20" s="1">
        <f t="shared" si="0"/>
        <v>18</v>
      </c>
      <c r="B20" s="5"/>
      <c r="C20" s="5"/>
      <c r="D20" s="5"/>
      <c r="E20" s="5"/>
      <c r="F20" s="20">
        <f>'Параметры ЭОК-ШСТК'!D$7</f>
        <v>26427314000</v>
      </c>
      <c r="G20" s="26">
        <v>2000000000</v>
      </c>
      <c r="H20" s="22">
        <f t="shared" si="10"/>
        <v>0</v>
      </c>
      <c r="I20" s="5">
        <f t="shared" si="4"/>
        <v>24427314000</v>
      </c>
      <c r="J20" s="38">
        <v>0.3</v>
      </c>
      <c r="K20" s="5">
        <f t="shared" si="5"/>
        <v>17099119800</v>
      </c>
      <c r="L20" s="4">
        <f t="shared" si="6"/>
        <v>7.9999999999999988E-2</v>
      </c>
      <c r="M20" s="37">
        <v>7.0000000000000007E-2</v>
      </c>
      <c r="N20" s="15">
        <f t="shared" si="7"/>
        <v>0.27026895144537894</v>
      </c>
      <c r="O20" s="5">
        <f t="shared" si="8"/>
        <v>4621361178.9849176</v>
      </c>
      <c r="P20" s="5">
        <f t="shared" si="9"/>
        <v>54819855869.541199</v>
      </c>
    </row>
    <row r="21" spans="1:16" x14ac:dyDescent="0.25">
      <c r="A21" s="1">
        <f t="shared" si="0"/>
        <v>19</v>
      </c>
      <c r="B21" s="5"/>
      <c r="C21" s="5"/>
      <c r="D21" s="5"/>
      <c r="E21" s="5"/>
      <c r="F21" s="20">
        <f>'Параметры ЭОК-ШСТК'!D$7</f>
        <v>26427314000</v>
      </c>
      <c r="G21" s="26">
        <v>2000000000</v>
      </c>
      <c r="H21" s="22">
        <f t="shared" si="10"/>
        <v>0</v>
      </c>
      <c r="I21" s="5">
        <f t="shared" si="4"/>
        <v>24427314000</v>
      </c>
      <c r="J21" s="38">
        <v>0.3</v>
      </c>
      <c r="K21" s="5">
        <f t="shared" si="5"/>
        <v>17099119800</v>
      </c>
      <c r="L21" s="4">
        <f t="shared" si="6"/>
        <v>7.9999999999999988E-2</v>
      </c>
      <c r="M21" s="37">
        <v>7.0000000000000007E-2</v>
      </c>
      <c r="N21" s="15">
        <f t="shared" si="7"/>
        <v>0.25024902911609154</v>
      </c>
      <c r="O21" s="5">
        <f t="shared" si="8"/>
        <v>4279038128.6897373</v>
      </c>
      <c r="P21" s="5">
        <f t="shared" si="9"/>
        <v>59098893998.230934</v>
      </c>
    </row>
    <row r="22" spans="1:16" x14ac:dyDescent="0.25">
      <c r="A22" s="1">
        <f t="shared" si="0"/>
        <v>20</v>
      </c>
      <c r="B22" s="5"/>
      <c r="C22" s="5"/>
      <c r="D22" s="5"/>
      <c r="E22" s="5"/>
      <c r="F22" s="20">
        <f>'Параметры ЭОК-ШСТК'!D$7</f>
        <v>26427314000</v>
      </c>
      <c r="G22" s="26">
        <v>2000000000</v>
      </c>
      <c r="H22" s="22">
        <f t="shared" si="10"/>
        <v>0</v>
      </c>
      <c r="I22" s="5">
        <f t="shared" si="4"/>
        <v>24427314000</v>
      </c>
      <c r="J22" s="38">
        <v>0.3</v>
      </c>
      <c r="K22" s="5">
        <f t="shared" si="5"/>
        <v>17099119800</v>
      </c>
      <c r="L22" s="4">
        <f t="shared" si="6"/>
        <v>7.9999999999999988E-2</v>
      </c>
      <c r="M22" s="37">
        <v>7.0000000000000007E-2</v>
      </c>
      <c r="N22" s="15">
        <f t="shared" si="7"/>
        <v>0.23171206399638106</v>
      </c>
      <c r="O22" s="5">
        <f t="shared" si="8"/>
        <v>3962072341.3793864</v>
      </c>
      <c r="P22" s="5">
        <f t="shared" si="9"/>
        <v>63060966339.610321</v>
      </c>
    </row>
    <row r="23" spans="1:16" x14ac:dyDescent="0.25">
      <c r="A23" s="1">
        <f t="shared" si="0"/>
        <v>21</v>
      </c>
      <c r="B23" s="5"/>
      <c r="C23" s="5"/>
      <c r="D23" s="5"/>
      <c r="E23" s="5"/>
      <c r="F23" s="20">
        <f>'Параметры ЭОК-ШСТК'!D$7</f>
        <v>26427314000</v>
      </c>
      <c r="G23" s="26">
        <v>2000000000</v>
      </c>
      <c r="H23" s="22">
        <f t="shared" si="10"/>
        <v>0</v>
      </c>
      <c r="I23" s="5">
        <f t="shared" si="4"/>
        <v>24427314000</v>
      </c>
      <c r="J23" s="38">
        <v>0.3</v>
      </c>
      <c r="K23" s="5">
        <f t="shared" si="5"/>
        <v>17099119800</v>
      </c>
      <c r="L23" s="4">
        <f t="shared" si="6"/>
        <v>7.9999999999999988E-2</v>
      </c>
      <c r="M23" s="37">
        <v>7.0000000000000007E-2</v>
      </c>
      <c r="N23" s="15">
        <f t="shared" si="7"/>
        <v>0.21454820740405653</v>
      </c>
      <c r="O23" s="5">
        <f t="shared" si="8"/>
        <v>3668585501.2772098</v>
      </c>
      <c r="P23" s="5">
        <f t="shared" si="9"/>
        <v>66729551840.887527</v>
      </c>
    </row>
    <row r="24" spans="1:16" x14ac:dyDescent="0.25">
      <c r="A24" s="1">
        <f t="shared" si="0"/>
        <v>22</v>
      </c>
      <c r="B24" s="5"/>
      <c r="C24" s="5"/>
      <c r="D24" s="5"/>
      <c r="E24" s="5"/>
      <c r="F24" s="20">
        <f>'Параметры ЭОК-ШСТК'!D$7</f>
        <v>26427314000</v>
      </c>
      <c r="G24" s="26">
        <v>2000000000</v>
      </c>
      <c r="H24" s="22">
        <f t="shared" si="10"/>
        <v>0</v>
      </c>
      <c r="I24" s="5">
        <f t="shared" si="4"/>
        <v>24427314000</v>
      </c>
      <c r="J24" s="38">
        <v>0.3</v>
      </c>
      <c r="K24" s="5">
        <f t="shared" si="5"/>
        <v>17099119800</v>
      </c>
      <c r="L24" s="4">
        <f t="shared" si="6"/>
        <v>7.9999999999999988E-2</v>
      </c>
      <c r="M24" s="37">
        <v>7.0000000000000007E-2</v>
      </c>
      <c r="N24" s="15">
        <f t="shared" si="7"/>
        <v>0.19865574759634863</v>
      </c>
      <c r="O24" s="5">
        <f t="shared" si="8"/>
        <v>3396838427.1085272</v>
      </c>
      <c r="P24" s="5">
        <f t="shared" si="9"/>
        <v>70126390267.996048</v>
      </c>
    </row>
    <row r="25" spans="1:16" x14ac:dyDescent="0.25">
      <c r="A25" s="1">
        <f t="shared" si="0"/>
        <v>23</v>
      </c>
      <c r="B25" s="5"/>
      <c r="C25" s="5"/>
      <c r="D25" s="5"/>
      <c r="E25" s="5"/>
      <c r="F25" s="20">
        <f>'Параметры ЭОК-ШСТК'!D$7</f>
        <v>26427314000</v>
      </c>
      <c r="G25" s="26">
        <v>2000000000</v>
      </c>
      <c r="H25" s="22">
        <f t="shared" si="10"/>
        <v>0</v>
      </c>
      <c r="I25" s="5">
        <f t="shared" si="4"/>
        <v>24427314000</v>
      </c>
      <c r="J25" s="38">
        <v>0.3</v>
      </c>
      <c r="K25" s="5">
        <f t="shared" si="5"/>
        <v>17099119800</v>
      </c>
      <c r="L25" s="4">
        <f t="shared" si="6"/>
        <v>7.9999999999999988E-2</v>
      </c>
      <c r="M25" s="37">
        <v>7.0000000000000007E-2</v>
      </c>
      <c r="N25" s="15">
        <f t="shared" si="7"/>
        <v>0.18394050703365611</v>
      </c>
      <c r="O25" s="5">
        <f t="shared" si="8"/>
        <v>3145220765.8412285</v>
      </c>
      <c r="P25" s="5">
        <f t="shared" si="9"/>
        <v>73271611033.83728</v>
      </c>
    </row>
    <row r="26" spans="1:16" x14ac:dyDescent="0.25">
      <c r="A26" s="1">
        <f t="shared" si="0"/>
        <v>24</v>
      </c>
      <c r="B26" s="5"/>
      <c r="C26" s="5"/>
      <c r="D26" s="5"/>
      <c r="E26" s="5"/>
      <c r="F26" s="20">
        <f>'Параметры ЭОК-ШСТК'!D$7</f>
        <v>26427314000</v>
      </c>
      <c r="G26" s="26">
        <v>2000000000</v>
      </c>
      <c r="H26" s="22">
        <f t="shared" si="10"/>
        <v>0</v>
      </c>
      <c r="I26" s="5">
        <f t="shared" si="4"/>
        <v>24427314000</v>
      </c>
      <c r="J26" s="38">
        <v>0.3</v>
      </c>
      <c r="K26" s="5">
        <f t="shared" si="5"/>
        <v>17099119800</v>
      </c>
      <c r="L26" s="4">
        <f t="shared" si="6"/>
        <v>7.9999999999999988E-2</v>
      </c>
      <c r="M26" s="37">
        <v>7.0000000000000007E-2</v>
      </c>
      <c r="N26" s="15">
        <f t="shared" si="7"/>
        <v>0.17031528429042234</v>
      </c>
      <c r="O26" s="5">
        <f t="shared" si="8"/>
        <v>2912241449.8529897</v>
      </c>
      <c r="P26" s="5">
        <f t="shared" si="9"/>
        <v>76183852483.690277</v>
      </c>
    </row>
    <row r="27" spans="1:16" x14ac:dyDescent="0.25">
      <c r="A27" s="1">
        <f t="shared" si="0"/>
        <v>25</v>
      </c>
      <c r="B27" s="5"/>
      <c r="C27" s="5"/>
      <c r="D27" s="5"/>
      <c r="E27" s="5"/>
      <c r="F27" s="20">
        <f>'Параметры ЭОК-ШСТК'!D$7</f>
        <v>26427314000</v>
      </c>
      <c r="G27" s="26">
        <v>2000000000</v>
      </c>
      <c r="H27" s="22">
        <f t="shared" si="10"/>
        <v>0</v>
      </c>
      <c r="I27" s="5">
        <f t="shared" si="4"/>
        <v>24427314000</v>
      </c>
      <c r="J27" s="38">
        <v>0.3</v>
      </c>
      <c r="K27" s="5">
        <f t="shared" si="5"/>
        <v>17099119800</v>
      </c>
      <c r="L27" s="4">
        <f t="shared" si="6"/>
        <v>7.9999999999999988E-2</v>
      </c>
      <c r="M27" s="37">
        <v>7.0000000000000007E-2</v>
      </c>
      <c r="N27" s="15">
        <f t="shared" si="7"/>
        <v>0.1576993373059466</v>
      </c>
      <c r="O27" s="5">
        <f t="shared" si="8"/>
        <v>2696519860.9749899</v>
      </c>
      <c r="P27" s="5">
        <f t="shared" si="9"/>
        <v>78880372344.665268</v>
      </c>
    </row>
    <row r="28" spans="1:16" x14ac:dyDescent="0.25">
      <c r="A28" s="1">
        <f t="shared" si="0"/>
        <v>26</v>
      </c>
      <c r="B28" s="5"/>
      <c r="C28" s="5"/>
      <c r="D28" s="5"/>
      <c r="E28" s="5"/>
      <c r="F28" s="20">
        <f>'Параметры ЭОК-ШСТК'!D$7</f>
        <v>26427314000</v>
      </c>
      <c r="G28" s="26">
        <v>2000000000</v>
      </c>
      <c r="H28" s="22">
        <f t="shared" si="10"/>
        <v>0</v>
      </c>
      <c r="I28" s="5">
        <f t="shared" si="4"/>
        <v>24427314000</v>
      </c>
      <c r="J28" s="38">
        <v>0.3</v>
      </c>
      <c r="K28" s="5">
        <f t="shared" si="5"/>
        <v>17099119800</v>
      </c>
      <c r="L28" s="4">
        <f t="shared" si="6"/>
        <v>7.9999999999999988E-2</v>
      </c>
      <c r="M28" s="37">
        <v>7.0000000000000007E-2</v>
      </c>
      <c r="N28" s="15">
        <f t="shared" si="7"/>
        <v>0.1460179049129135</v>
      </c>
      <c r="O28" s="5">
        <f t="shared" si="8"/>
        <v>2496777649.0509167</v>
      </c>
      <c r="P28" s="5">
        <f t="shared" si="9"/>
        <v>81377149993.716187</v>
      </c>
    </row>
    <row r="29" spans="1:16" x14ac:dyDescent="0.25">
      <c r="A29" s="1">
        <f t="shared" si="0"/>
        <v>27</v>
      </c>
      <c r="B29" s="5"/>
      <c r="C29" s="5"/>
      <c r="D29" s="5"/>
      <c r="E29" s="5"/>
      <c r="F29" s="20">
        <f>'Параметры ЭОК-ШСТК'!D$7</f>
        <v>26427314000</v>
      </c>
      <c r="G29" s="26">
        <v>2000000000</v>
      </c>
      <c r="H29" s="22">
        <f t="shared" si="10"/>
        <v>0</v>
      </c>
      <c r="I29" s="5">
        <f t="shared" si="4"/>
        <v>24427314000</v>
      </c>
      <c r="J29" s="38">
        <v>0.3</v>
      </c>
      <c r="K29" s="5">
        <f t="shared" si="5"/>
        <v>17099119800</v>
      </c>
      <c r="L29" s="4">
        <f t="shared" si="6"/>
        <v>7.9999999999999988E-2</v>
      </c>
      <c r="M29" s="37">
        <v>7.0000000000000007E-2</v>
      </c>
      <c r="N29" s="15">
        <f t="shared" si="7"/>
        <v>0.13520176380825324</v>
      </c>
      <c r="O29" s="5">
        <f t="shared" si="8"/>
        <v>2311831156.5286264</v>
      </c>
      <c r="P29" s="5">
        <f t="shared" si="9"/>
        <v>83688981150.244812</v>
      </c>
    </row>
    <row r="30" spans="1:16" x14ac:dyDescent="0.25">
      <c r="A30" s="1">
        <f t="shared" si="0"/>
        <v>28</v>
      </c>
      <c r="B30" s="5"/>
      <c r="C30" s="5"/>
      <c r="D30" s="5"/>
      <c r="E30" s="5"/>
      <c r="F30" s="20">
        <f>'Параметры ЭОК-ШСТК'!D$7</f>
        <v>26427314000</v>
      </c>
      <c r="G30" s="26">
        <v>2000000000</v>
      </c>
      <c r="H30" s="22">
        <f t="shared" si="10"/>
        <v>0</v>
      </c>
      <c r="I30" s="5">
        <f t="shared" si="4"/>
        <v>24427314000</v>
      </c>
      <c r="J30" s="38">
        <v>0.3</v>
      </c>
      <c r="K30" s="5">
        <f t="shared" si="5"/>
        <v>17099119800</v>
      </c>
      <c r="L30" s="4">
        <f t="shared" si="6"/>
        <v>7.9999999999999988E-2</v>
      </c>
      <c r="M30" s="37">
        <v>7.0000000000000007E-2</v>
      </c>
      <c r="N30" s="15">
        <f t="shared" si="7"/>
        <v>0.12518681834097523</v>
      </c>
      <c r="O30" s="5">
        <f t="shared" si="8"/>
        <v>2140584404.1931727</v>
      </c>
      <c r="P30" s="5">
        <f t="shared" si="9"/>
        <v>85829565554.437988</v>
      </c>
    </row>
    <row r="31" spans="1:16" x14ac:dyDescent="0.25">
      <c r="A31" s="1">
        <f t="shared" si="0"/>
        <v>29</v>
      </c>
      <c r="B31" s="5"/>
      <c r="C31" s="5"/>
      <c r="D31" s="5"/>
      <c r="E31" s="5"/>
      <c r="F31" s="20">
        <f>'Параметры ЭОК-ШСТК'!D$7</f>
        <v>26427314000</v>
      </c>
      <c r="G31" s="26">
        <v>2000000000</v>
      </c>
      <c r="H31" s="22">
        <f t="shared" si="10"/>
        <v>0</v>
      </c>
      <c r="I31" s="5">
        <f t="shared" si="4"/>
        <v>24427314000</v>
      </c>
      <c r="J31" s="38">
        <v>0.3</v>
      </c>
      <c r="K31" s="5">
        <f t="shared" si="5"/>
        <v>17099119800</v>
      </c>
      <c r="L31" s="4">
        <f t="shared" si="6"/>
        <v>7.9999999999999988E-2</v>
      </c>
      <c r="M31" s="37">
        <v>7.0000000000000007E-2</v>
      </c>
      <c r="N31" s="15">
        <f t="shared" si="7"/>
        <v>0.11591372068608817</v>
      </c>
      <c r="O31" s="5">
        <f t="shared" si="8"/>
        <v>1982022596.4751599</v>
      </c>
      <c r="P31" s="5">
        <f t="shared" si="9"/>
        <v>87811588150.913147</v>
      </c>
    </row>
    <row r="32" spans="1:16" x14ac:dyDescent="0.25">
      <c r="A32" s="1">
        <f>SUM(1,A31)</f>
        <v>30</v>
      </c>
      <c r="B32" s="5"/>
      <c r="C32" s="5"/>
      <c r="D32" s="5"/>
      <c r="E32" s="5"/>
      <c r="F32" s="20">
        <f>'Параметры ЭОК-ШСТК'!D$7</f>
        <v>26427314000</v>
      </c>
      <c r="G32" s="26">
        <v>2000000000</v>
      </c>
      <c r="H32" s="22">
        <f t="shared" si="10"/>
        <v>0</v>
      </c>
      <c r="I32" s="5">
        <f t="shared" si="4"/>
        <v>24427314000</v>
      </c>
      <c r="J32" s="38">
        <v>0.3</v>
      </c>
      <c r="K32" s="5">
        <f t="shared" si="5"/>
        <v>17099119800</v>
      </c>
      <c r="L32" s="4">
        <f t="shared" si="6"/>
        <v>7.9999999999999988E-2</v>
      </c>
      <c r="M32" s="37">
        <v>7.0000000000000007E-2</v>
      </c>
      <c r="N32" s="15">
        <f t="shared" si="7"/>
        <v>0.10732751915378534</v>
      </c>
      <c r="O32" s="5">
        <f t="shared" si="8"/>
        <v>1835206107.8473701</v>
      </c>
      <c r="P32" s="5">
        <f t="shared" si="9"/>
        <v>89646794258.760513</v>
      </c>
    </row>
    <row r="33" spans="2:16" ht="15.75" x14ac:dyDescent="0.25">
      <c r="B33" s="7">
        <f>SUM(B3:B32)</f>
        <v>25000000000</v>
      </c>
      <c r="C33" s="31"/>
      <c r="D33" s="32">
        <f>SUM(D3:D32)</f>
        <v>25000000000</v>
      </c>
      <c r="E33" s="33">
        <f>SUM(E3:E7)</f>
        <v>50000000000</v>
      </c>
      <c r="F33" s="5">
        <f>SUM(F6:F32)</f>
        <v>661782850000</v>
      </c>
      <c r="H33" s="8">
        <f>SUM(H8:H32)</f>
        <v>27500000000</v>
      </c>
      <c r="I33" s="6">
        <f>SUM(I3:I32)</f>
        <v>525782850000</v>
      </c>
      <c r="K33" s="6">
        <f>SUM(K3:K32)</f>
        <v>379218966000</v>
      </c>
      <c r="P33" s="17"/>
    </row>
    <row r="34" spans="2:16" ht="15.75" x14ac:dyDescent="0.25">
      <c r="B34" s="5"/>
      <c r="O34" s="17"/>
    </row>
    <row r="35" spans="2:16" x14ac:dyDescent="0.25">
      <c r="I35" s="28" t="s">
        <v>10</v>
      </c>
      <c r="J35" s="28" t="s">
        <v>37</v>
      </c>
      <c r="K35" s="28" t="s">
        <v>10</v>
      </c>
      <c r="O35" s="12"/>
      <c r="P35" s="28" t="s">
        <v>36</v>
      </c>
    </row>
    <row r="36" spans="2:16" ht="15.75" x14ac:dyDescent="0.25">
      <c r="I36" s="10">
        <f>IRR(K3:K32)</f>
        <v>0.20683280655272962</v>
      </c>
      <c r="J36" s="30">
        <f>I33-K33</f>
        <v>146563884000</v>
      </c>
      <c r="K36" s="10">
        <f>IRR(K3:K32)</f>
        <v>0.20683280655272962</v>
      </c>
      <c r="N36" s="16"/>
      <c r="O36" s="18"/>
      <c r="P36" s="29">
        <f>P32</f>
        <v>89646794258.760513</v>
      </c>
    </row>
    <row r="37" spans="2:16" x14ac:dyDescent="0.25">
      <c r="O37" s="18"/>
    </row>
    <row r="38" spans="2:16" x14ac:dyDescent="0.25">
      <c r="O38" s="1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Характ-ка инв.проекта ЭОК-ШСТК</vt:lpstr>
      <vt:lpstr>Параметры ЭОК-ШСТК</vt:lpstr>
      <vt:lpstr>Финансовая модель ЭОК-ШСТК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av_ilyusha-guu.ru</dc:creator>
  <cp:lastModifiedBy>Анатолий Ильюша</cp:lastModifiedBy>
  <cp:lastPrinted>2017-04-05T09:03:39Z</cp:lastPrinted>
  <dcterms:created xsi:type="dcterms:W3CDTF">2017-04-04T07:58:06Z</dcterms:created>
  <dcterms:modified xsi:type="dcterms:W3CDTF">2019-03-11T18:32:19Z</dcterms:modified>
</cp:coreProperties>
</file>